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9_ICM206D\Carbon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Carbon!$B$4:$B$457</definedName>
    <definedName name="A945CR." localSheetId="0">Carbon!$B$4:$B$517</definedName>
    <definedName name="A968CR." localSheetId="0">Carbon!$B$4:$B$517</definedName>
    <definedName name="A994CR." localSheetId="0">Carbon!$B$4:$B$517</definedName>
    <definedName name="B008CR." localSheetId="0">Carbon!$B$4:$B$517</definedName>
    <definedName name="B012CR._1" localSheetId="0">Carbon!$B$4:$B$517</definedName>
    <definedName name="B052CR." localSheetId="0">Carbon!$B$4:$B$517</definedName>
    <definedName name="B055CR." localSheetId="0">Carbon!$B$4:$B$517</definedName>
    <definedName name="B064CR." localSheetId="0">Carbon!$B$4:$B$517</definedName>
    <definedName name="B067CR." localSheetId="0">Carbon!$B$4:$B$517</definedName>
    <definedName name="B075CR." localSheetId="0">Carbon!$B$4:$B$517</definedName>
    <definedName name="B097CR." localSheetId="0">Carbon!$B$4:$B$1117</definedName>
    <definedName name="B124CR." localSheetId="0">Carbon!$B$4:$B$517</definedName>
    <definedName name="B143CR." localSheetId="0">Carbon!$B$4:$B$517</definedName>
    <definedName name="solver_adj" localSheetId="0" hidden="1">Carbon!$F$8:$F$10,Carbon!$G$8:$J$9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Carbon!$Y$13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8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J9" i="1" l="1"/>
  <c r="I9" i="1"/>
  <c r="H9" i="1"/>
  <c r="G9" i="1"/>
  <c r="F9" i="1"/>
  <c r="M8" i="1"/>
  <c r="AB15" i="1" a="1"/>
  <c r="AB15" i="1" s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AC16" i="1" l="1"/>
  <c r="AB16" i="1"/>
  <c r="AC17" i="1"/>
  <c r="AC15" i="1"/>
  <c r="AB17" i="1"/>
  <c r="F169" i="1"/>
  <c r="F167" i="1"/>
  <c r="F49" i="1"/>
  <c r="F26" i="1"/>
  <c r="F143" i="1"/>
  <c r="V8" i="1"/>
  <c r="U8" i="1"/>
  <c r="T8" i="1"/>
  <c r="S8" i="1"/>
  <c r="Q9" i="1"/>
  <c r="Q7" i="1" s="1"/>
  <c r="Q8" i="1"/>
  <c r="R9" i="1"/>
  <c r="R7" i="1" s="1"/>
  <c r="R8" i="1"/>
  <c r="V10" i="1"/>
  <c r="R10" i="1"/>
  <c r="Q10" i="1"/>
  <c r="P10" i="1"/>
  <c r="O10" i="1"/>
  <c r="O9" i="1"/>
  <c r="P8" i="1"/>
  <c r="O8" i="1"/>
  <c r="N10" i="1"/>
  <c r="M10" i="1"/>
  <c r="N8" i="1"/>
  <c r="O419" i="1" l="1"/>
  <c r="Q26" i="1"/>
  <c r="R28" i="1"/>
  <c r="Q45" i="1"/>
  <c r="Q80" i="1"/>
  <c r="R101" i="1"/>
  <c r="R117" i="1"/>
  <c r="Q192" i="1"/>
  <c r="R499" i="1"/>
  <c r="Q30" i="1"/>
  <c r="Q34" i="1"/>
  <c r="R56" i="1"/>
  <c r="Q47" i="1"/>
  <c r="R77" i="1"/>
  <c r="R105" i="1"/>
  <c r="R103" i="1"/>
  <c r="R121" i="1"/>
  <c r="R137" i="1"/>
  <c r="Q145" i="1"/>
  <c r="Q177" i="1"/>
  <c r="R159" i="1"/>
  <c r="R175" i="1"/>
  <c r="R228" i="1"/>
  <c r="R215" i="1"/>
  <c r="R235" i="1"/>
  <c r="Q216" i="1"/>
  <c r="Q287" i="1"/>
  <c r="Q240" i="1"/>
  <c r="Q285" i="1"/>
  <c r="R292" i="1"/>
  <c r="Q327" i="1"/>
  <c r="R306" i="1"/>
  <c r="R353" i="1"/>
  <c r="R369" i="1"/>
  <c r="R322" i="1"/>
  <c r="Q400" i="1"/>
  <c r="R395" i="1"/>
  <c r="R427" i="1"/>
  <c r="R393" i="1"/>
  <c r="R451" i="1"/>
  <c r="Q399" i="1"/>
  <c r="R432" i="1"/>
  <c r="Q452" i="1"/>
  <c r="R475" i="1"/>
  <c r="Q481" i="1"/>
  <c r="Q40" i="1"/>
  <c r="R74" i="1"/>
  <c r="R125" i="1"/>
  <c r="Q153" i="1"/>
  <c r="Q185" i="1"/>
  <c r="R189" i="1"/>
  <c r="Q235" i="1"/>
  <c r="Q221" i="1"/>
  <c r="R238" i="1"/>
  <c r="Q228" i="1"/>
  <c r="Q291" i="1"/>
  <c r="R255" i="1"/>
  <c r="Q257" i="1"/>
  <c r="Q305" i="1"/>
  <c r="Q335" i="1"/>
  <c r="Q322" i="1"/>
  <c r="R357" i="1"/>
  <c r="Q288" i="1"/>
  <c r="Q333" i="1"/>
  <c r="Q406" i="1"/>
  <c r="R409" i="1"/>
  <c r="R375" i="1"/>
  <c r="R435" i="1"/>
  <c r="Q458" i="1"/>
  <c r="Q407" i="1"/>
  <c r="Q432" i="1"/>
  <c r="R485" i="1"/>
  <c r="R497" i="1"/>
  <c r="Q485" i="1"/>
  <c r="Q18" i="1"/>
  <c r="R22" i="1"/>
  <c r="Q53" i="1"/>
  <c r="Q81" i="1"/>
  <c r="R109" i="1"/>
  <c r="R141" i="1"/>
  <c r="R489" i="1"/>
  <c r="Q22" i="1"/>
  <c r="Q51" i="1"/>
  <c r="R44" i="1"/>
  <c r="R68" i="1"/>
  <c r="R85" i="1"/>
  <c r="Q98" i="1"/>
  <c r="R113" i="1"/>
  <c r="R129" i="1"/>
  <c r="Q88" i="1"/>
  <c r="Q161" i="1"/>
  <c r="Q198" i="1"/>
  <c r="R191" i="1"/>
  <c r="Q239" i="1"/>
  <c r="R226" i="1"/>
  <c r="R193" i="1"/>
  <c r="Q271" i="1"/>
  <c r="Q299" i="1"/>
  <c r="R253" i="1"/>
  <c r="R265" i="1"/>
  <c r="R293" i="1"/>
  <c r="Q284" i="1"/>
  <c r="R345" i="1"/>
  <c r="R361" i="1"/>
  <c r="Q317" i="1"/>
  <c r="R335" i="1"/>
  <c r="Q416" i="1"/>
  <c r="R411" i="1"/>
  <c r="R377" i="1"/>
  <c r="R439" i="1"/>
  <c r="Q462" i="1"/>
  <c r="Q415" i="1"/>
  <c r="R448" i="1"/>
  <c r="R445" i="1"/>
  <c r="R501" i="1"/>
  <c r="Q489" i="1"/>
  <c r="R53" i="1"/>
  <c r="R100" i="1"/>
  <c r="R133" i="1"/>
  <c r="Q169" i="1"/>
  <c r="R157" i="1"/>
  <c r="R173" i="1"/>
  <c r="R224" i="1"/>
  <c r="Q247" i="1"/>
  <c r="Q233" i="1"/>
  <c r="R209" i="1"/>
  <c r="R273" i="1"/>
  <c r="Q307" i="1"/>
  <c r="Q273" i="1"/>
  <c r="R267" i="1"/>
  <c r="Q319" i="1"/>
  <c r="R300" i="1"/>
  <c r="R349" i="1"/>
  <c r="R365" i="1"/>
  <c r="R319" i="1"/>
  <c r="R338" i="1"/>
  <c r="Q422" i="1"/>
  <c r="R425" i="1"/>
  <c r="R391" i="1"/>
  <c r="R447" i="1"/>
  <c r="Q470" i="1"/>
  <c r="Q423" i="1"/>
  <c r="R467" i="1"/>
  <c r="R456" i="1"/>
  <c r="R449" i="1"/>
  <c r="O73" i="1"/>
  <c r="O113" i="1"/>
  <c r="O129" i="1"/>
  <c r="O208" i="1"/>
  <c r="O183" i="1"/>
  <c r="O195" i="1"/>
  <c r="O263" i="1"/>
  <c r="O244" i="1"/>
  <c r="O332" i="1"/>
  <c r="O24" i="1"/>
  <c r="O38" i="1"/>
  <c r="O59" i="1"/>
  <c r="O75" i="1"/>
  <c r="O85" i="1"/>
  <c r="O97" i="1"/>
  <c r="O117" i="1"/>
  <c r="O133" i="1"/>
  <c r="O149" i="1"/>
  <c r="O165" i="1"/>
  <c r="O212" i="1"/>
  <c r="O256" i="1"/>
  <c r="O214" i="1"/>
  <c r="O242" i="1"/>
  <c r="O248" i="1"/>
  <c r="O253" i="1"/>
  <c r="O298" i="1"/>
  <c r="O383" i="1"/>
  <c r="O465" i="1"/>
  <c r="O464" i="1"/>
  <c r="O507" i="1"/>
  <c r="O436" i="1"/>
  <c r="O65" i="1"/>
  <c r="O89" i="1"/>
  <c r="O77" i="1"/>
  <c r="O121" i="1"/>
  <c r="O137" i="1"/>
  <c r="O151" i="1"/>
  <c r="O167" i="1"/>
  <c r="O232" i="1"/>
  <c r="O262" i="1"/>
  <c r="O246" i="1"/>
  <c r="O320" i="1"/>
  <c r="O304" i="1"/>
  <c r="O401" i="1"/>
  <c r="O417" i="1"/>
  <c r="O437" i="1"/>
  <c r="O385" i="1"/>
  <c r="O515" i="1"/>
  <c r="O56" i="1"/>
  <c r="O95" i="1"/>
  <c r="O109" i="1"/>
  <c r="O125" i="1"/>
  <c r="O141" i="1"/>
  <c r="O181" i="1"/>
  <c r="O226" i="1"/>
  <c r="O255" i="1"/>
  <c r="O276" i="1"/>
  <c r="O282" i="1"/>
  <c r="O312" i="1"/>
  <c r="O403" i="1"/>
  <c r="F280" i="1"/>
  <c r="F403" i="1"/>
  <c r="F385" i="1"/>
  <c r="F110" i="1"/>
  <c r="F117" i="1"/>
  <c r="F63" i="1"/>
  <c r="F203" i="1"/>
  <c r="F244" i="1"/>
  <c r="S9" i="1"/>
  <c r="T9" i="1"/>
  <c r="M5" i="1"/>
  <c r="F17" i="1"/>
  <c r="F54" i="1"/>
  <c r="F58" i="1"/>
  <c r="F19" i="1"/>
  <c r="F23" i="1"/>
  <c r="F41" i="1"/>
  <c r="F50" i="1"/>
  <c r="F75" i="1"/>
  <c r="F27" i="1"/>
  <c r="F31" i="1"/>
  <c r="F72" i="1"/>
  <c r="F59" i="1"/>
  <c r="F79" i="1"/>
  <c r="F84" i="1"/>
  <c r="F98" i="1"/>
  <c r="F107" i="1"/>
  <c r="F112" i="1"/>
  <c r="F116" i="1"/>
  <c r="F120" i="1"/>
  <c r="F124" i="1"/>
  <c r="F128" i="1"/>
  <c r="F132" i="1"/>
  <c r="F136" i="1"/>
  <c r="F91" i="1"/>
  <c r="F114" i="1"/>
  <c r="F122" i="1"/>
  <c r="F130" i="1"/>
  <c r="F138" i="1"/>
  <c r="F69" i="1"/>
  <c r="F76" i="1"/>
  <c r="F100" i="1"/>
  <c r="F204" i="1"/>
  <c r="F118" i="1"/>
  <c r="F134" i="1"/>
  <c r="F226" i="1"/>
  <c r="F231" i="1"/>
  <c r="F233" i="1"/>
  <c r="F93" i="1"/>
  <c r="F126" i="1"/>
  <c r="F146" i="1"/>
  <c r="F154" i="1"/>
  <c r="F162" i="1"/>
  <c r="F170" i="1"/>
  <c r="F178" i="1"/>
  <c r="F186" i="1"/>
  <c r="F217" i="1"/>
  <c r="F235" i="1"/>
  <c r="F247" i="1"/>
  <c r="F252" i="1"/>
  <c r="F270" i="1"/>
  <c r="F297" i="1"/>
  <c r="F304" i="1"/>
  <c r="F396" i="1"/>
  <c r="F428" i="1"/>
  <c r="F456" i="1"/>
  <c r="F469" i="1"/>
  <c r="F472" i="1"/>
  <c r="F486" i="1"/>
  <c r="F490" i="1"/>
  <c r="F508" i="1"/>
  <c r="F510" i="1"/>
  <c r="F215" i="1"/>
  <c r="F219" i="1"/>
  <c r="F230" i="1"/>
  <c r="F237" i="1"/>
  <c r="F241" i="1"/>
  <c r="F254" i="1"/>
  <c r="F256" i="1"/>
  <c r="F258" i="1"/>
  <c r="F283" i="1"/>
  <c r="F294" i="1"/>
  <c r="F301" i="1"/>
  <c r="F307" i="1"/>
  <c r="F316" i="1"/>
  <c r="F61" i="1"/>
  <c r="F194" i="1"/>
  <c r="F246" i="1"/>
  <c r="F279" i="1"/>
  <c r="F300" i="1"/>
  <c r="F303" i="1"/>
  <c r="F320" i="1"/>
  <c r="F336" i="1"/>
  <c r="F374" i="1"/>
  <c r="F378" i="1"/>
  <c r="F382" i="1"/>
  <c r="F386" i="1"/>
  <c r="F390" i="1"/>
  <c r="F394" i="1"/>
  <c r="F398" i="1"/>
  <c r="F404" i="1"/>
  <c r="F424" i="1"/>
  <c r="F435" i="1"/>
  <c r="F438" i="1"/>
  <c r="F448" i="1"/>
  <c r="F455" i="1"/>
  <c r="F476" i="1"/>
  <c r="F210" i="1"/>
  <c r="F332" i="1"/>
  <c r="F174" i="1"/>
  <c r="F287" i="1"/>
  <c r="F380" i="1"/>
  <c r="F388" i="1"/>
  <c r="F463" i="1"/>
  <c r="F492" i="1"/>
  <c r="F96" i="1"/>
  <c r="F166" i="1"/>
  <c r="F221" i="1"/>
  <c r="F262" i="1"/>
  <c r="F266" i="1"/>
  <c r="F400" i="1"/>
  <c r="F406" i="1"/>
  <c r="F408" i="1"/>
  <c r="F412" i="1"/>
  <c r="F414" i="1"/>
  <c r="F451" i="1"/>
  <c r="F464" i="1"/>
  <c r="F475" i="1"/>
  <c r="F514" i="1"/>
  <c r="F158" i="1"/>
  <c r="F190" i="1"/>
  <c r="F198" i="1"/>
  <c r="F305" i="1"/>
  <c r="F328" i="1"/>
  <c r="F376" i="1"/>
  <c r="F384" i="1"/>
  <c r="F392" i="1"/>
  <c r="F454" i="1"/>
  <c r="F466" i="1"/>
  <c r="F482" i="1"/>
  <c r="F506" i="1"/>
  <c r="F150" i="1"/>
  <c r="F264" i="1"/>
  <c r="F271" i="1"/>
  <c r="F420" i="1"/>
  <c r="F443" i="1"/>
  <c r="F450" i="1"/>
  <c r="F458" i="1"/>
  <c r="F494" i="1"/>
  <c r="F504" i="1"/>
  <c r="F484" i="1"/>
  <c r="F488" i="1"/>
  <c r="F496" i="1"/>
  <c r="F512" i="1"/>
  <c r="F182" i="1"/>
  <c r="F460" i="1"/>
  <c r="F357" i="1"/>
  <c r="F176" i="1"/>
  <c r="F238" i="1"/>
  <c r="F422" i="1"/>
  <c r="F365" i="1"/>
  <c r="F337" i="1"/>
  <c r="F268" i="1"/>
  <c r="F234" i="1"/>
  <c r="F184" i="1"/>
  <c r="F502" i="1"/>
  <c r="F500" i="1"/>
  <c r="F470" i="1"/>
  <c r="F447" i="1"/>
  <c r="F352" i="1"/>
  <c r="F311" i="1"/>
  <c r="F192" i="1"/>
  <c r="F478" i="1"/>
  <c r="F324" i="1"/>
  <c r="F275" i="1"/>
  <c r="F200" i="1"/>
  <c r="F62" i="1"/>
  <c r="F363" i="1"/>
  <c r="F446" i="1"/>
  <c r="F372" i="1"/>
  <c r="F364" i="1"/>
  <c r="F356" i="1"/>
  <c r="F348" i="1"/>
  <c r="F335" i="1"/>
  <c r="F329" i="1"/>
  <c r="F314" i="1"/>
  <c r="F293" i="1"/>
  <c r="F250" i="1"/>
  <c r="F129" i="1"/>
  <c r="F366" i="1"/>
  <c r="F350" i="1"/>
  <c r="F342" i="1"/>
  <c r="F331" i="1"/>
  <c r="F325" i="1"/>
  <c r="F367" i="1"/>
  <c r="F354" i="1"/>
  <c r="F339" i="1"/>
  <c r="F333" i="1"/>
  <c r="F318" i="1"/>
  <c r="F65" i="1"/>
  <c r="F285" i="1"/>
  <c r="F211" i="1"/>
  <c r="F188" i="1"/>
  <c r="F156" i="1"/>
  <c r="F83" i="1"/>
  <c r="F133" i="1"/>
  <c r="F95" i="1"/>
  <c r="F80" i="1"/>
  <c r="F35" i="1"/>
  <c r="F73" i="1"/>
  <c r="F25" i="1"/>
  <c r="F457" i="1"/>
  <c r="F493" i="1"/>
  <c r="F503" i="1"/>
  <c r="F485" i="1"/>
  <c r="F461" i="1"/>
  <c r="F391" i="1"/>
  <c r="F383" i="1"/>
  <c r="F375" i="1"/>
  <c r="F425" i="1"/>
  <c r="F417" i="1"/>
  <c r="F409" i="1"/>
  <c r="F401" i="1"/>
  <c r="F312" i="1"/>
  <c r="F284" i="1"/>
  <c r="F265" i="1"/>
  <c r="F257" i="1"/>
  <c r="F253" i="1"/>
  <c r="F228" i="1"/>
  <c r="F212" i="1"/>
  <c r="F209" i="1"/>
  <c r="F193" i="1"/>
  <c r="F195" i="1"/>
  <c r="F189" i="1"/>
  <c r="F181" i="1"/>
  <c r="F173" i="1"/>
  <c r="F165" i="1"/>
  <c r="F157" i="1"/>
  <c r="F149" i="1"/>
  <c r="F88" i="1"/>
  <c r="F86" i="1"/>
  <c r="F74" i="1"/>
  <c r="F68" i="1"/>
  <c r="F52" i="1"/>
  <c r="F47" i="1"/>
  <c r="F44" i="1"/>
  <c r="F32" i="1"/>
  <c r="F24" i="1"/>
  <c r="F16" i="1"/>
  <c r="N9" i="1"/>
  <c r="N68" i="1" s="1"/>
  <c r="M9" i="1"/>
  <c r="M220" i="1" s="1"/>
  <c r="F498" i="1"/>
  <c r="F29" i="1"/>
  <c r="F509" i="1"/>
  <c r="F144" i="1"/>
  <c r="F501" i="1"/>
  <c r="F344" i="1"/>
  <c r="F196" i="1"/>
  <c r="F480" i="1"/>
  <c r="F243" i="1"/>
  <c r="F113" i="1"/>
  <c r="F499" i="1"/>
  <c r="F462" i="1"/>
  <c r="F439" i="1"/>
  <c r="F349" i="1"/>
  <c r="F327" i="1"/>
  <c r="F168" i="1"/>
  <c r="F208" i="1"/>
  <c r="F513" i="1"/>
  <c r="F418" i="1"/>
  <c r="F282" i="1"/>
  <c r="F295" i="1"/>
  <c r="F286" i="1"/>
  <c r="F260" i="1"/>
  <c r="F206" i="1"/>
  <c r="F495" i="1"/>
  <c r="F515" i="1"/>
  <c r="F505" i="1"/>
  <c r="F362" i="1"/>
  <c r="F343" i="1"/>
  <c r="F87" i="1"/>
  <c r="F309" i="1"/>
  <c r="F281" i="1"/>
  <c r="F273" i="1"/>
  <c r="F239" i="1"/>
  <c r="F180" i="1"/>
  <c r="F148" i="1"/>
  <c r="F104" i="1"/>
  <c r="F53" i="1"/>
  <c r="F140" i="1"/>
  <c r="F89" i="1"/>
  <c r="F67" i="1"/>
  <c r="F199" i="1"/>
  <c r="F106" i="1"/>
  <c r="F139" i="1"/>
  <c r="F131" i="1"/>
  <c r="F123" i="1"/>
  <c r="F115" i="1"/>
  <c r="F109" i="1"/>
  <c r="F108" i="1"/>
  <c r="F37" i="1"/>
  <c r="F55" i="1"/>
  <c r="F39" i="1"/>
  <c r="F46" i="1"/>
  <c r="F497" i="1"/>
  <c r="F453" i="1"/>
  <c r="F481" i="1"/>
  <c r="F440" i="1"/>
  <c r="F432" i="1"/>
  <c r="F389" i="1"/>
  <c r="F381" i="1"/>
  <c r="F373" i="1"/>
  <c r="F423" i="1"/>
  <c r="F415" i="1"/>
  <c r="F407" i="1"/>
  <c r="F399" i="1"/>
  <c r="F306" i="1"/>
  <c r="F288" i="1"/>
  <c r="F292" i="1"/>
  <c r="F272" i="1"/>
  <c r="F263" i="1"/>
  <c r="F248" i="1"/>
  <c r="F240" i="1"/>
  <c r="F232" i="1"/>
  <c r="F216" i="1"/>
  <c r="F207" i="1"/>
  <c r="F201" i="1"/>
  <c r="F187" i="1"/>
  <c r="F179" i="1"/>
  <c r="F171" i="1"/>
  <c r="F163" i="1"/>
  <c r="F155" i="1"/>
  <c r="F147" i="1"/>
  <c r="F97" i="1"/>
  <c r="F94" i="1"/>
  <c r="F85" i="1"/>
  <c r="F81" i="1"/>
  <c r="F77" i="1"/>
  <c r="F66" i="1"/>
  <c r="F45" i="1"/>
  <c r="F40" i="1"/>
  <c r="F34" i="1"/>
  <c r="F38" i="1"/>
  <c r="F30" i="1"/>
  <c r="F22" i="1"/>
  <c r="F368" i="1"/>
  <c r="F321" i="1"/>
  <c r="F434" i="1"/>
  <c r="F290" i="1"/>
  <c r="F274" i="1"/>
  <c r="F474" i="1"/>
  <c r="F473" i="1"/>
  <c r="F442" i="1"/>
  <c r="F160" i="1"/>
  <c r="F430" i="1"/>
  <c r="F426" i="1"/>
  <c r="F416" i="1"/>
  <c r="F452" i="1"/>
  <c r="F360" i="1"/>
  <c r="F223" i="1"/>
  <c r="F142" i="1"/>
  <c r="F468" i="1"/>
  <c r="F242" i="1"/>
  <c r="F214" i="1"/>
  <c r="F299" i="1"/>
  <c r="F121" i="1"/>
  <c r="F507" i="1"/>
  <c r="F467" i="1"/>
  <c r="F346" i="1"/>
  <c r="F278" i="1"/>
  <c r="F277" i="1"/>
  <c r="F225" i="1"/>
  <c r="F213" i="1"/>
  <c r="F127" i="1"/>
  <c r="F111" i="1"/>
  <c r="F99" i="1"/>
  <c r="F71" i="1"/>
  <c r="F489" i="1"/>
  <c r="F491" i="1"/>
  <c r="F487" i="1"/>
  <c r="F483" i="1"/>
  <c r="F479" i="1"/>
  <c r="F471" i="1"/>
  <c r="F445" i="1"/>
  <c r="F444" i="1"/>
  <c r="F441" i="1"/>
  <c r="F437" i="1"/>
  <c r="F433" i="1"/>
  <c r="F429" i="1"/>
  <c r="F379" i="1"/>
  <c r="F413" i="1"/>
  <c r="F397" i="1"/>
  <c r="F276" i="1"/>
  <c r="F269" i="1"/>
  <c r="F249" i="1"/>
  <c r="F236" i="1"/>
  <c r="F177" i="1"/>
  <c r="F161" i="1"/>
  <c r="F145" i="1"/>
  <c r="F101" i="1"/>
  <c r="F78" i="1"/>
  <c r="F42" i="1"/>
  <c r="F28" i="1"/>
  <c r="F245" i="1"/>
  <c r="F218" i="1"/>
  <c r="F33" i="1"/>
  <c r="F359" i="1"/>
  <c r="F222" i="1"/>
  <c r="F48" i="1"/>
  <c r="F449" i="1"/>
  <c r="F387" i="1"/>
  <c r="F421" i="1"/>
  <c r="F405" i="1"/>
  <c r="F289" i="1"/>
  <c r="F261" i="1"/>
  <c r="F220" i="1"/>
  <c r="F310" i="1"/>
  <c r="F402" i="1"/>
  <c r="F322" i="1"/>
  <c r="F338" i="1"/>
  <c r="F361" i="1"/>
  <c r="F345" i="1"/>
  <c r="F319" i="1"/>
  <c r="F371" i="1"/>
  <c r="F347" i="1"/>
  <c r="F326" i="1"/>
  <c r="F227" i="1"/>
  <c r="F21" i="1"/>
  <c r="F477" i="1"/>
  <c r="F370" i="1"/>
  <c r="F351" i="1"/>
  <c r="F317" i="1"/>
  <c r="F137" i="1"/>
  <c r="F172" i="1"/>
  <c r="F202" i="1"/>
  <c r="F102" i="1"/>
  <c r="F70" i="1"/>
  <c r="F57" i="1"/>
  <c r="F465" i="1"/>
  <c r="F511" i="1"/>
  <c r="F436" i="1"/>
  <c r="F393" i="1"/>
  <c r="F377" i="1"/>
  <c r="F427" i="1"/>
  <c r="F411" i="1"/>
  <c r="F395" i="1"/>
  <c r="F267" i="1"/>
  <c r="F255" i="1"/>
  <c r="F224" i="1"/>
  <c r="F191" i="1"/>
  <c r="F175" i="1"/>
  <c r="F159" i="1"/>
  <c r="F18" i="1"/>
  <c r="F152" i="1"/>
  <c r="F355" i="1"/>
  <c r="F302" i="1"/>
  <c r="F164" i="1"/>
  <c r="F43" i="1"/>
  <c r="F125" i="1"/>
  <c r="F135" i="1"/>
  <c r="F119" i="1"/>
  <c r="F60" i="1"/>
  <c r="F296" i="1"/>
  <c r="F205" i="1"/>
  <c r="F340" i="1"/>
  <c r="F459" i="1"/>
  <c r="F431" i="1"/>
  <c r="F291" i="1"/>
  <c r="F369" i="1"/>
  <c r="F353" i="1"/>
  <c r="F330" i="1"/>
  <c r="F313" i="1"/>
  <c r="F358" i="1"/>
  <c r="F341" i="1"/>
  <c r="F315" i="1"/>
  <c r="F410" i="1"/>
  <c r="F334" i="1"/>
  <c r="F323" i="1"/>
  <c r="F308" i="1"/>
  <c r="F298" i="1"/>
  <c r="F229" i="1"/>
  <c r="F141" i="1"/>
  <c r="V9" i="1"/>
  <c r="V25" i="1" s="1"/>
  <c r="U9" i="1"/>
  <c r="F20" i="1"/>
  <c r="N32" i="1"/>
  <c r="F64" i="1"/>
  <c r="F92" i="1"/>
  <c r="F153" i="1"/>
  <c r="F185" i="1"/>
  <c r="F197" i="1"/>
  <c r="F251" i="1"/>
  <c r="F259" i="1"/>
  <c r="F51" i="1"/>
  <c r="N5" i="1"/>
  <c r="N410" i="1"/>
  <c r="N437" i="1"/>
  <c r="N243" i="1"/>
  <c r="N47" i="1"/>
  <c r="F36" i="1"/>
  <c r="F56" i="1"/>
  <c r="F82" i="1"/>
  <c r="F90" i="1"/>
  <c r="F105" i="1"/>
  <c r="F151" i="1"/>
  <c r="F183" i="1"/>
  <c r="F419" i="1"/>
  <c r="F103" i="1"/>
  <c r="O7" i="1"/>
  <c r="O432" i="1"/>
  <c r="Q16" i="1"/>
  <c r="Q17" i="1"/>
  <c r="Q23" i="1"/>
  <c r="Q31" i="1"/>
  <c r="Q29" i="1"/>
  <c r="Q33" i="1"/>
  <c r="Q46" i="1"/>
  <c r="Q21" i="1"/>
  <c r="Q25" i="1"/>
  <c r="Q35" i="1"/>
  <c r="Q37" i="1"/>
  <c r="Q39" i="1"/>
  <c r="Q43" i="1"/>
  <c r="Q48" i="1"/>
  <c r="Q54" i="1"/>
  <c r="Q58" i="1"/>
  <c r="Q59" i="1"/>
  <c r="Q65" i="1"/>
  <c r="Q71" i="1"/>
  <c r="Q95" i="1"/>
  <c r="Q107" i="1"/>
  <c r="Q108" i="1"/>
  <c r="Q19" i="1"/>
  <c r="Q41" i="1"/>
  <c r="Q44" i="1"/>
  <c r="Q50" i="1"/>
  <c r="Q63" i="1"/>
  <c r="Q75" i="1"/>
  <c r="Q83" i="1"/>
  <c r="Q89" i="1"/>
  <c r="Q109" i="1"/>
  <c r="Q67" i="1"/>
  <c r="Q112" i="1"/>
  <c r="Q114" i="1"/>
  <c r="Q116" i="1"/>
  <c r="Q118" i="1"/>
  <c r="Q120" i="1"/>
  <c r="Q122" i="1"/>
  <c r="Q124" i="1"/>
  <c r="Q126" i="1"/>
  <c r="Q128" i="1"/>
  <c r="Q130" i="1"/>
  <c r="Q132" i="1"/>
  <c r="Q134" i="1"/>
  <c r="Q136" i="1"/>
  <c r="Q138" i="1"/>
  <c r="Q61" i="1"/>
  <c r="Q103" i="1"/>
  <c r="Q111" i="1"/>
  <c r="Q115" i="1"/>
  <c r="Q119" i="1"/>
  <c r="Q123" i="1"/>
  <c r="Q127" i="1"/>
  <c r="Q131" i="1"/>
  <c r="Q135" i="1"/>
  <c r="Q139" i="1"/>
  <c r="Q141" i="1"/>
  <c r="Q143" i="1"/>
  <c r="Q202" i="1"/>
  <c r="Q93" i="1"/>
  <c r="Q144" i="1"/>
  <c r="Q148" i="1"/>
  <c r="Q152" i="1"/>
  <c r="Q156" i="1"/>
  <c r="Q160" i="1"/>
  <c r="Q164" i="1"/>
  <c r="Q168" i="1"/>
  <c r="Q172" i="1"/>
  <c r="Q176" i="1"/>
  <c r="Q180" i="1"/>
  <c r="Q184" i="1"/>
  <c r="Q188" i="1"/>
  <c r="Q226" i="1"/>
  <c r="Q87" i="1"/>
  <c r="Q110" i="1"/>
  <c r="Q113" i="1"/>
  <c r="Q121" i="1"/>
  <c r="Q129" i="1"/>
  <c r="Q137" i="1"/>
  <c r="Q199" i="1"/>
  <c r="Q214" i="1"/>
  <c r="Q230" i="1"/>
  <c r="Q246" i="1"/>
  <c r="Q250" i="1"/>
  <c r="Q27" i="1"/>
  <c r="Q69" i="1"/>
  <c r="Q125" i="1"/>
  <c r="Q140" i="1"/>
  <c r="Q218" i="1"/>
  <c r="Q222" i="1"/>
  <c r="Q242" i="1"/>
  <c r="Q260" i="1"/>
  <c r="Q268" i="1"/>
  <c r="Q298" i="1"/>
  <c r="Q300" i="1"/>
  <c r="Q302" i="1"/>
  <c r="Q306" i="1"/>
  <c r="Q343" i="1"/>
  <c r="Q345" i="1"/>
  <c r="Q347" i="1"/>
  <c r="Q349" i="1"/>
  <c r="Q351" i="1"/>
  <c r="Q353" i="1"/>
  <c r="Q355" i="1"/>
  <c r="Q357" i="1"/>
  <c r="Q359" i="1"/>
  <c r="Q361" i="1"/>
  <c r="Q363" i="1"/>
  <c r="Q365" i="1"/>
  <c r="Q367" i="1"/>
  <c r="Q369" i="1"/>
  <c r="Q371" i="1"/>
  <c r="Q435" i="1"/>
  <c r="Q443" i="1"/>
  <c r="Q447" i="1"/>
  <c r="Q79" i="1"/>
  <c r="Q91" i="1"/>
  <c r="Q254" i="1"/>
  <c r="Q256" i="1"/>
  <c r="Q258" i="1"/>
  <c r="Q274" i="1"/>
  <c r="Q290" i="1"/>
  <c r="Q292" i="1"/>
  <c r="Q310" i="1"/>
  <c r="Q312" i="1"/>
  <c r="Q316" i="1"/>
  <c r="Q332" i="1"/>
  <c r="Q344" i="1"/>
  <c r="Q352" i="1"/>
  <c r="Q360" i="1"/>
  <c r="Q368" i="1"/>
  <c r="Q375" i="1"/>
  <c r="Q379" i="1"/>
  <c r="Q383" i="1"/>
  <c r="Q387" i="1"/>
  <c r="Q391" i="1"/>
  <c r="Q394" i="1"/>
  <c r="Q439" i="1"/>
  <c r="Q473" i="1"/>
  <c r="Q475" i="1"/>
  <c r="Q477" i="1"/>
  <c r="Q479" i="1"/>
  <c r="Q486" i="1"/>
  <c r="Q490" i="1"/>
  <c r="Q497" i="1"/>
  <c r="Q499" i="1"/>
  <c r="Q508" i="1"/>
  <c r="Q510" i="1"/>
  <c r="Q455" i="1"/>
  <c r="Q482" i="1"/>
  <c r="Q488" i="1"/>
  <c r="Q507" i="1"/>
  <c r="Q509" i="1"/>
  <c r="Q514" i="1"/>
  <c r="Q142" i="1"/>
  <c r="Q174" i="1"/>
  <c r="Q238" i="1"/>
  <c r="Q270" i="1"/>
  <c r="Q282" i="1"/>
  <c r="Q296" i="1"/>
  <c r="Q308" i="1"/>
  <c r="Q324" i="1"/>
  <c r="Q340" i="1"/>
  <c r="Q348" i="1"/>
  <c r="Q356" i="1"/>
  <c r="Q364" i="1"/>
  <c r="Q377" i="1"/>
  <c r="Q381" i="1"/>
  <c r="Q389" i="1"/>
  <c r="Q393" i="1"/>
  <c r="Q117" i="1"/>
  <c r="Q206" i="1"/>
  <c r="Q208" i="1"/>
  <c r="Q210" i="1"/>
  <c r="Q234" i="1"/>
  <c r="Q252" i="1"/>
  <c r="Q262" i="1"/>
  <c r="Q264" i="1"/>
  <c r="Q266" i="1"/>
  <c r="Q278" i="1"/>
  <c r="Q328" i="1"/>
  <c r="Q346" i="1"/>
  <c r="Q354" i="1"/>
  <c r="Q362" i="1"/>
  <c r="Q370" i="1"/>
  <c r="Q374" i="1"/>
  <c r="Q378" i="1"/>
  <c r="Q382" i="1"/>
  <c r="Q386" i="1"/>
  <c r="Q390" i="1"/>
  <c r="Q465" i="1"/>
  <c r="Q492" i="1"/>
  <c r="Q501" i="1"/>
  <c r="Q506" i="1"/>
  <c r="Q150" i="1"/>
  <c r="Q158" i="1"/>
  <c r="Q166" i="1"/>
  <c r="Q182" i="1"/>
  <c r="Q190" i="1"/>
  <c r="Q204" i="1"/>
  <c r="Q372" i="1"/>
  <c r="Q385" i="1"/>
  <c r="Q133" i="1"/>
  <c r="Q170" i="1"/>
  <c r="Q304" i="1"/>
  <c r="Q358" i="1"/>
  <c r="Q376" i="1"/>
  <c r="Q384" i="1"/>
  <c r="Q392" i="1"/>
  <c r="Q431" i="1"/>
  <c r="Q451" i="1"/>
  <c r="Q459" i="1"/>
  <c r="Q483" i="1"/>
  <c r="Q494" i="1"/>
  <c r="Q495" i="1"/>
  <c r="Q504" i="1"/>
  <c r="Q511" i="1"/>
  <c r="Q99" i="1"/>
  <c r="Q162" i="1"/>
  <c r="Q294" i="1"/>
  <c r="Q336" i="1"/>
  <c r="Q350" i="1"/>
  <c r="Q491" i="1"/>
  <c r="Q498" i="1"/>
  <c r="Q503" i="1"/>
  <c r="Q154" i="1"/>
  <c r="Q186" i="1"/>
  <c r="Q286" i="1"/>
  <c r="Q320" i="1"/>
  <c r="Q373" i="1"/>
  <c r="Q380" i="1"/>
  <c r="Q388" i="1"/>
  <c r="Q463" i="1"/>
  <c r="Q178" i="1"/>
  <c r="Q366" i="1"/>
  <c r="Q496" i="1"/>
  <c r="Q502" i="1"/>
  <c r="Q505" i="1"/>
  <c r="Q512" i="1"/>
  <c r="Q471" i="1"/>
  <c r="Q513" i="1"/>
  <c r="Q515" i="1"/>
  <c r="Q146" i="1"/>
  <c r="Q467" i="1"/>
  <c r="Q469" i="1"/>
  <c r="Q480" i="1"/>
  <c r="Q484" i="1"/>
  <c r="Q487" i="1"/>
  <c r="Q500" i="1"/>
  <c r="Q493" i="1"/>
  <c r="Q476" i="1"/>
  <c r="Q472" i="1"/>
  <c r="Q468" i="1"/>
  <c r="Q449" i="1"/>
  <c r="Q464" i="1"/>
  <c r="Q445" i="1"/>
  <c r="Q444" i="1"/>
  <c r="Q441" i="1"/>
  <c r="Q437" i="1"/>
  <c r="Q433" i="1"/>
  <c r="Q429" i="1"/>
  <c r="Q478" i="1"/>
  <c r="Q450" i="1"/>
  <c r="Q434" i="1"/>
  <c r="Q426" i="1"/>
  <c r="Q418" i="1"/>
  <c r="Q410" i="1"/>
  <c r="Q402" i="1"/>
  <c r="Q337" i="1"/>
  <c r="Q329" i="1"/>
  <c r="Q321" i="1"/>
  <c r="Q301" i="1"/>
  <c r="Q334" i="1"/>
  <c r="Q318" i="1"/>
  <c r="Q297" i="1"/>
  <c r="Q276" i="1"/>
  <c r="Q269" i="1"/>
  <c r="Q261" i="1"/>
  <c r="Q248" i="1"/>
  <c r="Q283" i="1"/>
  <c r="Q249" i="1"/>
  <c r="Q236" i="1"/>
  <c r="Q220" i="1"/>
  <c r="Q205" i="1"/>
  <c r="Q200" i="1"/>
  <c r="Q193" i="1"/>
  <c r="Q225" i="1"/>
  <c r="Q195" i="1"/>
  <c r="Q227" i="1"/>
  <c r="Q211" i="1"/>
  <c r="Q101" i="1"/>
  <c r="Q92" i="1"/>
  <c r="Q106" i="1"/>
  <c r="Q78" i="1"/>
  <c r="Q104" i="1"/>
  <c r="Q66" i="1"/>
  <c r="Q62" i="1"/>
  <c r="Q55" i="1"/>
  <c r="Q460" i="1"/>
  <c r="Q436" i="1"/>
  <c r="Q425" i="1"/>
  <c r="Q421" i="1"/>
  <c r="Q417" i="1"/>
  <c r="Q413" i="1"/>
  <c r="Q409" i="1"/>
  <c r="Q405" i="1"/>
  <c r="Q401" i="1"/>
  <c r="Q397" i="1"/>
  <c r="Q454" i="1"/>
  <c r="Q430" i="1"/>
  <c r="Q428" i="1"/>
  <c r="Q420" i="1"/>
  <c r="Q412" i="1"/>
  <c r="Q404" i="1"/>
  <c r="Q396" i="1"/>
  <c r="Q342" i="1"/>
  <c r="Q330" i="1"/>
  <c r="Q314" i="1"/>
  <c r="Q313" i="1"/>
  <c r="Q309" i="1"/>
  <c r="Q289" i="1"/>
  <c r="Q280" i="1"/>
  <c r="Q267" i="1"/>
  <c r="Q259" i="1"/>
  <c r="Q251" i="1"/>
  <c r="Q277" i="1"/>
  <c r="Q255" i="1"/>
  <c r="Q244" i="1"/>
  <c r="Q279" i="1"/>
  <c r="Q224" i="1"/>
  <c r="Q203" i="1"/>
  <c r="Q197" i="1"/>
  <c r="Q245" i="1"/>
  <c r="Q229" i="1"/>
  <c r="Q213" i="1"/>
  <c r="Q231" i="1"/>
  <c r="Q215" i="1"/>
  <c r="Q191" i="1"/>
  <c r="Q187" i="1"/>
  <c r="Q183" i="1"/>
  <c r="Q179" i="1"/>
  <c r="Q175" i="1"/>
  <c r="Q171" i="1"/>
  <c r="Q167" i="1"/>
  <c r="Q163" i="1"/>
  <c r="Q159" i="1"/>
  <c r="Q155" i="1"/>
  <c r="Q151" i="1"/>
  <c r="Q147" i="1"/>
  <c r="Q194" i="1"/>
  <c r="Q105" i="1"/>
  <c r="Q90" i="1"/>
  <c r="Q82" i="1"/>
  <c r="Q64" i="1"/>
  <c r="Q56" i="1"/>
  <c r="Q49" i="1"/>
  <c r="Q57" i="1"/>
  <c r="Q42" i="1"/>
  <c r="Q36" i="1"/>
  <c r="O26" i="1"/>
  <c r="R20" i="1"/>
  <c r="Q38" i="1"/>
  <c r="O34" i="1"/>
  <c r="O40" i="1"/>
  <c r="O44" i="1"/>
  <c r="R47" i="1"/>
  <c r="Q60" i="1"/>
  <c r="O67" i="1"/>
  <c r="Q68" i="1"/>
  <c r="Q70" i="1"/>
  <c r="O87" i="1"/>
  <c r="Q76" i="1"/>
  <c r="Q84" i="1"/>
  <c r="Q77" i="1"/>
  <c r="R81" i="1"/>
  <c r="O81" i="1"/>
  <c r="Q85" i="1"/>
  <c r="Q100" i="1"/>
  <c r="Q74" i="1"/>
  <c r="Q102" i="1"/>
  <c r="R107" i="1"/>
  <c r="R111" i="1"/>
  <c r="R115" i="1"/>
  <c r="R119" i="1"/>
  <c r="R123" i="1"/>
  <c r="R127" i="1"/>
  <c r="R131" i="1"/>
  <c r="R135" i="1"/>
  <c r="R139" i="1"/>
  <c r="R143" i="1"/>
  <c r="R88" i="1"/>
  <c r="Q94" i="1"/>
  <c r="Q97" i="1"/>
  <c r="O107" i="1"/>
  <c r="Q149" i="1"/>
  <c r="Q157" i="1"/>
  <c r="Q165" i="1"/>
  <c r="Q173" i="1"/>
  <c r="Q181" i="1"/>
  <c r="Q189" i="1"/>
  <c r="R149" i="1"/>
  <c r="O157" i="1"/>
  <c r="R165" i="1"/>
  <c r="O173" i="1"/>
  <c r="R181" i="1"/>
  <c r="O189" i="1"/>
  <c r="Q201" i="1"/>
  <c r="R212" i="1"/>
  <c r="Q223" i="1"/>
  <c r="Q243" i="1"/>
  <c r="R195" i="1"/>
  <c r="O236" i="1"/>
  <c r="R201" i="1"/>
  <c r="R219" i="1"/>
  <c r="Q237" i="1"/>
  <c r="R243" i="1"/>
  <c r="O264" i="1"/>
  <c r="O193" i="1"/>
  <c r="Q207" i="1"/>
  <c r="O230" i="1"/>
  <c r="Q232" i="1"/>
  <c r="O259" i="1"/>
  <c r="O267" i="1"/>
  <c r="R285" i="1"/>
  <c r="Q295" i="1"/>
  <c r="Q303" i="1"/>
  <c r="Q311" i="1"/>
  <c r="R244" i="1"/>
  <c r="O272" i="1"/>
  <c r="O280" i="1"/>
  <c r="Q281" i="1"/>
  <c r="R257" i="1"/>
  <c r="Q263" i="1"/>
  <c r="Q272" i="1"/>
  <c r="Q293" i="1"/>
  <c r="O316" i="1"/>
  <c r="Q338" i="1"/>
  <c r="R314" i="1"/>
  <c r="R330" i="1"/>
  <c r="Q408" i="1"/>
  <c r="Q424" i="1"/>
  <c r="R401" i="1"/>
  <c r="O409" i="1"/>
  <c r="R417" i="1"/>
  <c r="O425" i="1"/>
  <c r="O433" i="1"/>
  <c r="O375" i="1"/>
  <c r="R383" i="1"/>
  <c r="O391" i="1"/>
  <c r="Q438" i="1"/>
  <c r="Q446" i="1"/>
  <c r="Q466" i="1"/>
  <c r="Q474" i="1"/>
  <c r="Q395" i="1"/>
  <c r="Q403" i="1"/>
  <c r="Q411" i="1"/>
  <c r="Q419" i="1"/>
  <c r="Q427" i="1"/>
  <c r="R440" i="1"/>
  <c r="Q440" i="1"/>
  <c r="Q448" i="1"/>
  <c r="O461" i="1"/>
  <c r="O477" i="1"/>
  <c r="R452" i="1"/>
  <c r="O489" i="1"/>
  <c r="Q453" i="1"/>
  <c r="R461" i="1"/>
  <c r="R495" i="1"/>
  <c r="R493" i="1"/>
  <c r="O457" i="1"/>
  <c r="O473" i="1"/>
  <c r="O32" i="1"/>
  <c r="Q20" i="1"/>
  <c r="Q24" i="1"/>
  <c r="Q28" i="1"/>
  <c r="Q32" i="1"/>
  <c r="R30" i="1"/>
  <c r="R36" i="1"/>
  <c r="O48" i="1"/>
  <c r="O52" i="1"/>
  <c r="R49" i="1"/>
  <c r="Q52" i="1"/>
  <c r="Q73" i="1"/>
  <c r="Q72" i="1"/>
  <c r="Q96" i="1"/>
  <c r="R86" i="1"/>
  <c r="Q86" i="1"/>
  <c r="R96" i="1"/>
  <c r="R90" i="1"/>
  <c r="O111" i="1"/>
  <c r="O115" i="1"/>
  <c r="O119" i="1"/>
  <c r="O123" i="1"/>
  <c r="O127" i="1"/>
  <c r="O131" i="1"/>
  <c r="O135" i="1"/>
  <c r="O139" i="1"/>
  <c r="O143" i="1"/>
  <c r="Q196" i="1"/>
  <c r="R199" i="1"/>
  <c r="O206" i="1"/>
  <c r="R151" i="1"/>
  <c r="O159" i="1"/>
  <c r="R167" i="1"/>
  <c r="O175" i="1"/>
  <c r="R183" i="1"/>
  <c r="O191" i="1"/>
  <c r="Q219" i="1"/>
  <c r="Q217" i="1"/>
  <c r="R222" i="1"/>
  <c r="R231" i="1"/>
  <c r="Q241" i="1"/>
  <c r="R247" i="1"/>
  <c r="O254" i="1"/>
  <c r="O270" i="1"/>
  <c r="O197" i="1"/>
  <c r="R203" i="1"/>
  <c r="Q209" i="1"/>
  <c r="Q212" i="1"/>
  <c r="R272" i="1"/>
  <c r="Q275" i="1"/>
  <c r="R277" i="1"/>
  <c r="Q253" i="1"/>
  <c r="R251" i="1"/>
  <c r="R259" i="1"/>
  <c r="Q265" i="1"/>
  <c r="O278" i="1"/>
  <c r="O292" i="1"/>
  <c r="R305" i="1"/>
  <c r="O314" i="1"/>
  <c r="O318" i="1"/>
  <c r="O322" i="1"/>
  <c r="O326" i="1"/>
  <c r="O330" i="1"/>
  <c r="O334" i="1"/>
  <c r="O338" i="1"/>
  <c r="R312" i="1"/>
  <c r="Q315" i="1"/>
  <c r="Q323" i="1"/>
  <c r="Q331" i="1"/>
  <c r="Q339" i="1"/>
  <c r="O300" i="1"/>
  <c r="Q326" i="1"/>
  <c r="O336" i="1"/>
  <c r="R343" i="1"/>
  <c r="R347" i="1"/>
  <c r="R351" i="1"/>
  <c r="R355" i="1"/>
  <c r="R359" i="1"/>
  <c r="R363" i="1"/>
  <c r="R367" i="1"/>
  <c r="R371" i="1"/>
  <c r="R304" i="1"/>
  <c r="O309" i="1"/>
  <c r="Q325" i="1"/>
  <c r="R327" i="1"/>
  <c r="Q341" i="1"/>
  <c r="Q398" i="1"/>
  <c r="Q414" i="1"/>
  <c r="O395" i="1"/>
  <c r="R403" i="1"/>
  <c r="O411" i="1"/>
  <c r="R419" i="1"/>
  <c r="O427" i="1"/>
  <c r="O377" i="1"/>
  <c r="R385" i="1"/>
  <c r="O393" i="1"/>
  <c r="Q442" i="1"/>
  <c r="Q461" i="1"/>
  <c r="O467" i="1"/>
  <c r="Q456" i="1"/>
  <c r="O475" i="1"/>
  <c r="Q457" i="1"/>
  <c r="O440" i="1"/>
  <c r="P9" i="1"/>
  <c r="P489" i="1" s="1"/>
  <c r="O22" i="1"/>
  <c r="O30" i="1"/>
  <c r="R16" i="1"/>
  <c r="R24" i="1"/>
  <c r="R32" i="1"/>
  <c r="O36" i="1"/>
  <c r="R42" i="1"/>
  <c r="O46" i="1"/>
  <c r="R52" i="1"/>
  <c r="R60" i="1"/>
  <c r="R62" i="1"/>
  <c r="O50" i="1"/>
  <c r="O63" i="1"/>
  <c r="R64" i="1"/>
  <c r="O71" i="1"/>
  <c r="O83" i="1"/>
  <c r="O93" i="1"/>
  <c r="R73" i="1"/>
  <c r="R97" i="1"/>
  <c r="R82" i="1"/>
  <c r="O101" i="1"/>
  <c r="R99" i="1"/>
  <c r="O74" i="1"/>
  <c r="R92" i="1"/>
  <c r="O103" i="1"/>
  <c r="O204" i="1"/>
  <c r="O145" i="1"/>
  <c r="R145" i="1"/>
  <c r="O153" i="1"/>
  <c r="R153" i="1"/>
  <c r="O161" i="1"/>
  <c r="R161" i="1"/>
  <c r="O169" i="1"/>
  <c r="R169" i="1"/>
  <c r="O177" i="1"/>
  <c r="R177" i="1"/>
  <c r="O185" i="1"/>
  <c r="R185" i="1"/>
  <c r="O199" i="1"/>
  <c r="R220" i="1"/>
  <c r="R236" i="1"/>
  <c r="O216" i="1"/>
  <c r="O220" i="1"/>
  <c r="O224" i="1"/>
  <c r="R211" i="1"/>
  <c r="R218" i="1"/>
  <c r="R227" i="1"/>
  <c r="R234" i="1"/>
  <c r="R242" i="1"/>
  <c r="O252" i="1"/>
  <c r="O260" i="1"/>
  <c r="O268" i="1"/>
  <c r="R205" i="1"/>
  <c r="O222" i="1"/>
  <c r="O238" i="1"/>
  <c r="R249" i="1"/>
  <c r="O257" i="1"/>
  <c r="O261" i="1"/>
  <c r="O265" i="1"/>
  <c r="O269" i="1"/>
  <c r="R276" i="1"/>
  <c r="R281" i="1"/>
  <c r="R240" i="1"/>
  <c r="O240" i="1"/>
  <c r="O251" i="1"/>
  <c r="R261" i="1"/>
  <c r="R269" i="1"/>
  <c r="O274" i="1"/>
  <c r="R289" i="1"/>
  <c r="O302" i="1"/>
  <c r="R309" i="1"/>
  <c r="O310" i="1"/>
  <c r="R313" i="1"/>
  <c r="O324" i="1"/>
  <c r="O340" i="1"/>
  <c r="P308" i="1"/>
  <c r="R318" i="1"/>
  <c r="R326" i="1"/>
  <c r="R334" i="1"/>
  <c r="O343" i="1"/>
  <c r="O345" i="1"/>
  <c r="O347" i="1"/>
  <c r="O349" i="1"/>
  <c r="O351" i="1"/>
  <c r="O353" i="1"/>
  <c r="O355" i="1"/>
  <c r="O357" i="1"/>
  <c r="O359" i="1"/>
  <c r="O361" i="1"/>
  <c r="O363" i="1"/>
  <c r="O365" i="1"/>
  <c r="O367" i="1"/>
  <c r="O369" i="1"/>
  <c r="O371" i="1"/>
  <c r="O397" i="1"/>
  <c r="R397" i="1"/>
  <c r="O405" i="1"/>
  <c r="R405" i="1"/>
  <c r="O413" i="1"/>
  <c r="R413" i="1"/>
  <c r="O421" i="1"/>
  <c r="R421" i="1"/>
  <c r="O441" i="1"/>
  <c r="O379" i="1"/>
  <c r="R379" i="1"/>
  <c r="O387" i="1"/>
  <c r="R387" i="1"/>
  <c r="P395" i="1"/>
  <c r="R443" i="1"/>
  <c r="R459" i="1"/>
  <c r="O431" i="1"/>
  <c r="O435" i="1"/>
  <c r="O439" i="1"/>
  <c r="O443" i="1"/>
  <c r="O447" i="1"/>
  <c r="O451" i="1"/>
  <c r="O455" i="1"/>
  <c r="O459" i="1"/>
  <c r="R436" i="1"/>
  <c r="R444" i="1"/>
  <c r="O445" i="1"/>
  <c r="O449" i="1"/>
  <c r="R471" i="1"/>
  <c r="O471" i="1"/>
  <c r="R465" i="1"/>
  <c r="R503" i="1"/>
  <c r="R505" i="1"/>
  <c r="R507" i="1"/>
  <c r="R509" i="1"/>
  <c r="O511" i="1"/>
  <c r="R460" i="1"/>
  <c r="R479" i="1"/>
  <c r="R483" i="1"/>
  <c r="R487" i="1"/>
  <c r="R491" i="1"/>
  <c r="O495" i="1"/>
  <c r="O497" i="1"/>
  <c r="O499" i="1"/>
  <c r="O501" i="1"/>
  <c r="O503" i="1"/>
  <c r="O505" i="1"/>
  <c r="O5" i="1"/>
  <c r="O19" i="1"/>
  <c r="O27" i="1"/>
  <c r="O35" i="1"/>
  <c r="O37" i="1"/>
  <c r="O42" i="1"/>
  <c r="O21" i="1"/>
  <c r="O39" i="1"/>
  <c r="O16" i="1"/>
  <c r="O31" i="1"/>
  <c r="O41" i="1"/>
  <c r="O45" i="1"/>
  <c r="O49" i="1"/>
  <c r="O51" i="1"/>
  <c r="O55" i="1"/>
  <c r="O23" i="1"/>
  <c r="O57" i="1"/>
  <c r="O62" i="1"/>
  <c r="O66" i="1"/>
  <c r="O76" i="1"/>
  <c r="O84" i="1"/>
  <c r="O94" i="1"/>
  <c r="O17" i="1"/>
  <c r="O47" i="1"/>
  <c r="O53" i="1"/>
  <c r="O60" i="1"/>
  <c r="O64" i="1"/>
  <c r="O70" i="1"/>
  <c r="O78" i="1"/>
  <c r="O86" i="1"/>
  <c r="O88" i="1"/>
  <c r="O96" i="1"/>
  <c r="O98" i="1"/>
  <c r="O25" i="1"/>
  <c r="O29" i="1"/>
  <c r="O82" i="1"/>
  <c r="O90" i="1"/>
  <c r="O92" i="1"/>
  <c r="O33" i="1"/>
  <c r="O43" i="1"/>
  <c r="O58" i="1"/>
  <c r="O100" i="1"/>
  <c r="O108" i="1"/>
  <c r="O110" i="1"/>
  <c r="O140" i="1"/>
  <c r="O196" i="1"/>
  <c r="O211" i="1"/>
  <c r="O213" i="1"/>
  <c r="O227" i="1"/>
  <c r="O229" i="1"/>
  <c r="O104" i="1"/>
  <c r="O112" i="1"/>
  <c r="O114" i="1"/>
  <c r="O120" i="1"/>
  <c r="O122" i="1"/>
  <c r="O128" i="1"/>
  <c r="O130" i="1"/>
  <c r="O136" i="1"/>
  <c r="O138" i="1"/>
  <c r="O142" i="1"/>
  <c r="O192" i="1"/>
  <c r="O203" i="1"/>
  <c r="O215" i="1"/>
  <c r="O217" i="1"/>
  <c r="O231" i="1"/>
  <c r="O233" i="1"/>
  <c r="O241" i="1"/>
  <c r="O247" i="1"/>
  <c r="O18" i="1"/>
  <c r="O72" i="1"/>
  <c r="O80" i="1"/>
  <c r="O102" i="1"/>
  <c r="O106" i="1"/>
  <c r="O146" i="1"/>
  <c r="O154" i="1"/>
  <c r="O162" i="1"/>
  <c r="O170" i="1"/>
  <c r="O178" i="1"/>
  <c r="O186" i="1"/>
  <c r="O205" i="1"/>
  <c r="O219" i="1"/>
  <c r="O221" i="1"/>
  <c r="O223" i="1"/>
  <c r="O225" i="1"/>
  <c r="O273" i="1"/>
  <c r="O277" i="1"/>
  <c r="O281" i="1"/>
  <c r="O285" i="1"/>
  <c r="O396" i="1"/>
  <c r="O404" i="1"/>
  <c r="O412" i="1"/>
  <c r="O420" i="1"/>
  <c r="O428" i="1"/>
  <c r="O452" i="1"/>
  <c r="O454" i="1"/>
  <c r="O68" i="1"/>
  <c r="O116" i="1"/>
  <c r="O200" i="1"/>
  <c r="O207" i="1"/>
  <c r="O209" i="1"/>
  <c r="O237" i="1"/>
  <c r="O271" i="1"/>
  <c r="O287" i="1"/>
  <c r="O295" i="1"/>
  <c r="O297" i="1"/>
  <c r="O299" i="1"/>
  <c r="O315" i="1"/>
  <c r="O317" i="1"/>
  <c r="O331" i="1"/>
  <c r="O333" i="1"/>
  <c r="O348" i="1"/>
  <c r="O356" i="1"/>
  <c r="O364" i="1"/>
  <c r="O372" i="1"/>
  <c r="O374" i="1"/>
  <c r="O378" i="1"/>
  <c r="O382" i="1"/>
  <c r="O386" i="1"/>
  <c r="O390" i="1"/>
  <c r="O408" i="1"/>
  <c r="O414" i="1"/>
  <c r="O426" i="1"/>
  <c r="O434" i="1"/>
  <c r="O450" i="1"/>
  <c r="O484" i="1"/>
  <c r="O487" i="1"/>
  <c r="O491" i="1"/>
  <c r="O493" i="1"/>
  <c r="O494" i="1"/>
  <c r="O496" i="1"/>
  <c r="O504" i="1"/>
  <c r="O512" i="1"/>
  <c r="O458" i="1"/>
  <c r="O476" i="1"/>
  <c r="O480" i="1"/>
  <c r="O483" i="1"/>
  <c r="O500" i="1"/>
  <c r="O502" i="1"/>
  <c r="O132" i="1"/>
  <c r="O239" i="1"/>
  <c r="O279" i="1"/>
  <c r="O289" i="1"/>
  <c r="O303" i="1"/>
  <c r="O323" i="1"/>
  <c r="O325" i="1"/>
  <c r="O339" i="1"/>
  <c r="O341" i="1"/>
  <c r="O344" i="1"/>
  <c r="O118" i="1"/>
  <c r="O144" i="1"/>
  <c r="O148" i="1"/>
  <c r="O150" i="1"/>
  <c r="O152" i="1"/>
  <c r="O156" i="1"/>
  <c r="O158" i="1"/>
  <c r="O160" i="1"/>
  <c r="O164" i="1"/>
  <c r="O166" i="1"/>
  <c r="O168" i="1"/>
  <c r="O172" i="1"/>
  <c r="O174" i="1"/>
  <c r="O176" i="1"/>
  <c r="O180" i="1"/>
  <c r="O182" i="1"/>
  <c r="O184" i="1"/>
  <c r="O188" i="1"/>
  <c r="O190" i="1"/>
  <c r="O198" i="1"/>
  <c r="O235" i="1"/>
  <c r="O243" i="1"/>
  <c r="O245" i="1"/>
  <c r="O275" i="1"/>
  <c r="O291" i="1"/>
  <c r="O301" i="1"/>
  <c r="O311" i="1"/>
  <c r="O313" i="1"/>
  <c r="O327" i="1"/>
  <c r="O329" i="1"/>
  <c r="O342" i="1"/>
  <c r="O350" i="1"/>
  <c r="O358" i="1"/>
  <c r="O366" i="1"/>
  <c r="O402" i="1"/>
  <c r="O416" i="1"/>
  <c r="O422" i="1"/>
  <c r="O430" i="1"/>
  <c r="O442" i="1"/>
  <c r="O460" i="1"/>
  <c r="O498" i="1"/>
  <c r="O126" i="1"/>
  <c r="O352" i="1"/>
  <c r="O360" i="1"/>
  <c r="O368" i="1"/>
  <c r="O376" i="1"/>
  <c r="O380" i="1"/>
  <c r="O384" i="1"/>
  <c r="O388" i="1"/>
  <c r="O392" i="1"/>
  <c r="O394" i="1"/>
  <c r="O398" i="1"/>
  <c r="O124" i="1"/>
  <c r="O194" i="1"/>
  <c r="O321" i="1"/>
  <c r="O370" i="1"/>
  <c r="O400" i="1"/>
  <c r="O406" i="1"/>
  <c r="O410" i="1"/>
  <c r="O424" i="1"/>
  <c r="O462" i="1"/>
  <c r="O481" i="1"/>
  <c r="O485" i="1"/>
  <c r="O362" i="1"/>
  <c r="O438" i="1"/>
  <c r="O466" i="1"/>
  <c r="O470" i="1"/>
  <c r="O474" i="1"/>
  <c r="O490" i="1"/>
  <c r="O492" i="1"/>
  <c r="O510" i="1"/>
  <c r="O134" i="1"/>
  <c r="O283" i="1"/>
  <c r="O307" i="1"/>
  <c r="O335" i="1"/>
  <c r="O354" i="1"/>
  <c r="O472" i="1"/>
  <c r="O479" i="1"/>
  <c r="O508" i="1"/>
  <c r="O346" i="1"/>
  <c r="O482" i="1"/>
  <c r="O486" i="1"/>
  <c r="O506" i="1"/>
  <c r="O514" i="1"/>
  <c r="O319" i="1"/>
  <c r="O337" i="1"/>
  <c r="O418" i="1"/>
  <c r="O446" i="1"/>
  <c r="O448" i="1"/>
  <c r="O456" i="1"/>
  <c r="O478" i="1"/>
  <c r="O488" i="1"/>
  <c r="R25" i="1"/>
  <c r="R33" i="1"/>
  <c r="R39" i="1"/>
  <c r="R17" i="1"/>
  <c r="R19" i="1"/>
  <c r="R23" i="1"/>
  <c r="R43" i="1"/>
  <c r="R48" i="1"/>
  <c r="R29" i="1"/>
  <c r="R46" i="1"/>
  <c r="R58" i="1"/>
  <c r="R59" i="1"/>
  <c r="R21" i="1"/>
  <c r="R51" i="1"/>
  <c r="R67" i="1"/>
  <c r="R79" i="1"/>
  <c r="R80" i="1"/>
  <c r="R87" i="1"/>
  <c r="R93" i="1"/>
  <c r="R102" i="1"/>
  <c r="R54" i="1"/>
  <c r="R65" i="1"/>
  <c r="R71" i="1"/>
  <c r="R72" i="1"/>
  <c r="R95" i="1"/>
  <c r="R106" i="1"/>
  <c r="R108" i="1"/>
  <c r="R110" i="1"/>
  <c r="R37" i="1"/>
  <c r="R61" i="1"/>
  <c r="R63" i="1"/>
  <c r="R69" i="1"/>
  <c r="R75" i="1"/>
  <c r="R84" i="1"/>
  <c r="R89" i="1"/>
  <c r="R91" i="1"/>
  <c r="R31" i="1"/>
  <c r="R41" i="1"/>
  <c r="R98" i="1"/>
  <c r="R140" i="1"/>
  <c r="R142" i="1"/>
  <c r="R144" i="1"/>
  <c r="R148" i="1"/>
  <c r="R152" i="1"/>
  <c r="R156" i="1"/>
  <c r="R160" i="1"/>
  <c r="R164" i="1"/>
  <c r="R168" i="1"/>
  <c r="R172" i="1"/>
  <c r="R176" i="1"/>
  <c r="R180" i="1"/>
  <c r="R184" i="1"/>
  <c r="R188" i="1"/>
  <c r="R194" i="1"/>
  <c r="R196" i="1"/>
  <c r="R197" i="1"/>
  <c r="R208" i="1"/>
  <c r="R27" i="1"/>
  <c r="R116" i="1"/>
  <c r="R124" i="1"/>
  <c r="R132" i="1"/>
  <c r="R146" i="1"/>
  <c r="R150" i="1"/>
  <c r="R154" i="1"/>
  <c r="R158" i="1"/>
  <c r="R162" i="1"/>
  <c r="R166" i="1"/>
  <c r="R170" i="1"/>
  <c r="R174" i="1"/>
  <c r="R178" i="1"/>
  <c r="R182" i="1"/>
  <c r="R186" i="1"/>
  <c r="R190" i="1"/>
  <c r="R204" i="1"/>
  <c r="R206" i="1"/>
  <c r="R210" i="1"/>
  <c r="R221" i="1"/>
  <c r="R237" i="1"/>
  <c r="R55" i="1"/>
  <c r="R83" i="1"/>
  <c r="R118" i="1"/>
  <c r="R126" i="1"/>
  <c r="R134" i="1"/>
  <c r="R198" i="1"/>
  <c r="R225" i="1"/>
  <c r="R35" i="1"/>
  <c r="R76" i="1"/>
  <c r="R114" i="1"/>
  <c r="R130" i="1"/>
  <c r="R202" i="1"/>
  <c r="R241" i="1"/>
  <c r="R252" i="1"/>
  <c r="R258" i="1"/>
  <c r="R266" i="1"/>
  <c r="R271" i="1"/>
  <c r="R275" i="1"/>
  <c r="R279" i="1"/>
  <c r="R283" i="1"/>
  <c r="R287" i="1"/>
  <c r="R291" i="1"/>
  <c r="R294" i="1"/>
  <c r="R303" i="1"/>
  <c r="R311" i="1"/>
  <c r="R344" i="1"/>
  <c r="R346" i="1"/>
  <c r="R348" i="1"/>
  <c r="R350" i="1"/>
  <c r="R352" i="1"/>
  <c r="R354" i="1"/>
  <c r="R356" i="1"/>
  <c r="R358" i="1"/>
  <c r="R360" i="1"/>
  <c r="R362" i="1"/>
  <c r="R364" i="1"/>
  <c r="R366" i="1"/>
  <c r="R368" i="1"/>
  <c r="R370" i="1"/>
  <c r="R372" i="1"/>
  <c r="R394" i="1"/>
  <c r="R400" i="1"/>
  <c r="R408" i="1"/>
  <c r="R416" i="1"/>
  <c r="R424" i="1"/>
  <c r="R450" i="1"/>
  <c r="R120" i="1"/>
  <c r="R128" i="1"/>
  <c r="R217" i="1"/>
  <c r="R229" i="1"/>
  <c r="R286" i="1"/>
  <c r="R298" i="1"/>
  <c r="R320" i="1"/>
  <c r="R325" i="1"/>
  <c r="R336" i="1"/>
  <c r="R341" i="1"/>
  <c r="R376" i="1"/>
  <c r="R380" i="1"/>
  <c r="R384" i="1"/>
  <c r="R388" i="1"/>
  <c r="R392" i="1"/>
  <c r="R398" i="1"/>
  <c r="R404" i="1"/>
  <c r="R418" i="1"/>
  <c r="R433" i="1"/>
  <c r="R438" i="1"/>
  <c r="R446" i="1"/>
  <c r="R466" i="1"/>
  <c r="R469" i="1"/>
  <c r="R478" i="1"/>
  <c r="R480" i="1"/>
  <c r="R498" i="1"/>
  <c r="R500" i="1"/>
  <c r="R502" i="1"/>
  <c r="R454" i="1"/>
  <c r="R457" i="1"/>
  <c r="R462" i="1"/>
  <c r="R470" i="1"/>
  <c r="R474" i="1"/>
  <c r="R486" i="1"/>
  <c r="R245" i="1"/>
  <c r="R250" i="1"/>
  <c r="R262" i="1"/>
  <c r="R264" i="1"/>
  <c r="R268" i="1"/>
  <c r="R278" i="1"/>
  <c r="R317" i="1"/>
  <c r="R328" i="1"/>
  <c r="R333" i="1"/>
  <c r="R342" i="1"/>
  <c r="R374" i="1"/>
  <c r="R378" i="1"/>
  <c r="R382" i="1"/>
  <c r="R386" i="1"/>
  <c r="R390" i="1"/>
  <c r="R138" i="1"/>
  <c r="R192" i="1"/>
  <c r="R233" i="1"/>
  <c r="R248" i="1"/>
  <c r="R254" i="1"/>
  <c r="R256" i="1"/>
  <c r="R260" i="1"/>
  <c r="R274" i="1"/>
  <c r="R290" i="1"/>
  <c r="R295" i="1"/>
  <c r="R299" i="1"/>
  <c r="R307" i="1"/>
  <c r="R310" i="1"/>
  <c r="R316" i="1"/>
  <c r="R321" i="1"/>
  <c r="R332" i="1"/>
  <c r="R337" i="1"/>
  <c r="R406" i="1"/>
  <c r="R412" i="1"/>
  <c r="R426" i="1"/>
  <c r="R434" i="1"/>
  <c r="R441" i="1"/>
  <c r="R473" i="1"/>
  <c r="R477" i="1"/>
  <c r="R490" i="1"/>
  <c r="R508" i="1"/>
  <c r="R510" i="1"/>
  <c r="R112" i="1"/>
  <c r="R136" i="1"/>
  <c r="R122" i="1"/>
  <c r="R396" i="1"/>
  <c r="R402" i="1"/>
  <c r="R414" i="1"/>
  <c r="R428" i="1"/>
  <c r="R430" i="1"/>
  <c r="R442" i="1"/>
  <c r="R453" i="1"/>
  <c r="R482" i="1"/>
  <c r="R484" i="1"/>
  <c r="R488" i="1"/>
  <c r="R496" i="1"/>
  <c r="R506" i="1"/>
  <c r="R512" i="1"/>
  <c r="R270" i="1"/>
  <c r="R340" i="1"/>
  <c r="R410" i="1"/>
  <c r="R437" i="1"/>
  <c r="R494" i="1"/>
  <c r="R504" i="1"/>
  <c r="R324" i="1"/>
  <c r="R420" i="1"/>
  <c r="R422" i="1"/>
  <c r="R492" i="1"/>
  <c r="R302" i="1"/>
  <c r="R329" i="1"/>
  <c r="R514" i="1"/>
  <c r="R50" i="1"/>
  <c r="R213" i="1"/>
  <c r="R282" i="1"/>
  <c r="R429" i="1"/>
  <c r="R458" i="1"/>
  <c r="P5" i="1"/>
  <c r="P16" i="1"/>
  <c r="P26" i="1"/>
  <c r="P29" i="1"/>
  <c r="P34" i="1"/>
  <c r="P43" i="1"/>
  <c r="P45" i="1"/>
  <c r="P18" i="1"/>
  <c r="P25" i="1"/>
  <c r="P35" i="1"/>
  <c r="P37" i="1"/>
  <c r="P32" i="1"/>
  <c r="P39" i="1"/>
  <c r="P50" i="1"/>
  <c r="P19" i="1"/>
  <c r="P30" i="1"/>
  <c r="P63" i="1"/>
  <c r="P73" i="1"/>
  <c r="P75" i="1"/>
  <c r="P83" i="1"/>
  <c r="P92" i="1"/>
  <c r="P104" i="1"/>
  <c r="P106" i="1"/>
  <c r="P23" i="1"/>
  <c r="P24" i="1"/>
  <c r="P61" i="1"/>
  <c r="P69" i="1"/>
  <c r="P76" i="1"/>
  <c r="P81" i="1"/>
  <c r="P91" i="1"/>
  <c r="P94" i="1"/>
  <c r="P99" i="1"/>
  <c r="P47" i="1"/>
  <c r="P60" i="1"/>
  <c r="P71" i="1"/>
  <c r="P80" i="1"/>
  <c r="P85" i="1"/>
  <c r="P100" i="1"/>
  <c r="P110" i="1"/>
  <c r="P111" i="1"/>
  <c r="P113" i="1"/>
  <c r="P117" i="1"/>
  <c r="P119" i="1"/>
  <c r="P121" i="1"/>
  <c r="P125" i="1"/>
  <c r="P127" i="1"/>
  <c r="P129" i="1"/>
  <c r="P133" i="1"/>
  <c r="P135" i="1"/>
  <c r="P137" i="1"/>
  <c r="P20" i="1"/>
  <c r="P28" i="1"/>
  <c r="P48" i="1"/>
  <c r="P65" i="1"/>
  <c r="P90" i="1"/>
  <c r="P93" i="1"/>
  <c r="P116" i="1"/>
  <c r="P120" i="1"/>
  <c r="P124" i="1"/>
  <c r="P132" i="1"/>
  <c r="P136" i="1"/>
  <c r="P146" i="1"/>
  <c r="P150" i="1"/>
  <c r="P151" i="1"/>
  <c r="P154" i="1"/>
  <c r="P158" i="1"/>
  <c r="P159" i="1"/>
  <c r="P162" i="1"/>
  <c r="P166" i="1"/>
  <c r="P167" i="1"/>
  <c r="P170" i="1"/>
  <c r="P174" i="1"/>
  <c r="P175" i="1"/>
  <c r="P178" i="1"/>
  <c r="P182" i="1"/>
  <c r="P183" i="1"/>
  <c r="P186" i="1"/>
  <c r="P190" i="1"/>
  <c r="P191" i="1"/>
  <c r="P192" i="1"/>
  <c r="P207" i="1"/>
  <c r="P42" i="1"/>
  <c r="P87" i="1"/>
  <c r="P96" i="1"/>
  <c r="P108" i="1"/>
  <c r="P118" i="1"/>
  <c r="P134" i="1"/>
  <c r="P143" i="1"/>
  <c r="P145" i="1"/>
  <c r="P153" i="1"/>
  <c r="P157" i="1"/>
  <c r="P161" i="1"/>
  <c r="P169" i="1"/>
  <c r="P173" i="1"/>
  <c r="P177" i="1"/>
  <c r="P185" i="1"/>
  <c r="P189" i="1"/>
  <c r="P194" i="1"/>
  <c r="P199" i="1"/>
  <c r="P209" i="1"/>
  <c r="P214" i="1"/>
  <c r="P225" i="1"/>
  <c r="P230" i="1"/>
  <c r="P239" i="1"/>
  <c r="P51" i="1"/>
  <c r="P77" i="1"/>
  <c r="P140" i="1"/>
  <c r="P211" i="1"/>
  <c r="P213" i="1"/>
  <c r="P218" i="1"/>
  <c r="P229" i="1"/>
  <c r="P234" i="1"/>
  <c r="P242" i="1"/>
  <c r="P253" i="1"/>
  <c r="P59" i="1"/>
  <c r="P98" i="1"/>
  <c r="P156" i="1"/>
  <c r="P164" i="1"/>
  <c r="P172" i="1"/>
  <c r="P188" i="1"/>
  <c r="P200" i="1"/>
  <c r="P210" i="1"/>
  <c r="P233" i="1"/>
  <c r="P255" i="1"/>
  <c r="P259" i="1"/>
  <c r="P267" i="1"/>
  <c r="P270" i="1"/>
  <c r="P295" i="1"/>
  <c r="P374" i="1"/>
  <c r="P376" i="1"/>
  <c r="P378" i="1"/>
  <c r="P382" i="1"/>
  <c r="P384" i="1"/>
  <c r="P386" i="1"/>
  <c r="P390" i="1"/>
  <c r="P392" i="1"/>
  <c r="P402" i="1"/>
  <c r="P410" i="1"/>
  <c r="P418" i="1"/>
  <c r="P426" i="1"/>
  <c r="P434" i="1"/>
  <c r="P442" i="1"/>
  <c r="P446" i="1"/>
  <c r="P455" i="1"/>
  <c r="P31" i="1"/>
  <c r="P46" i="1"/>
  <c r="P95" i="1"/>
  <c r="P138" i="1"/>
  <c r="P206" i="1"/>
  <c r="P208" i="1"/>
  <c r="P222" i="1"/>
  <c r="P226" i="1"/>
  <c r="P231" i="1"/>
  <c r="P246" i="1"/>
  <c r="P252" i="1"/>
  <c r="P260" i="1"/>
  <c r="P263" i="1"/>
  <c r="P264" i="1"/>
  <c r="P265" i="1"/>
  <c r="P266" i="1"/>
  <c r="P269" i="1"/>
  <c r="P283" i="1"/>
  <c r="P288" i="1"/>
  <c r="P307" i="1"/>
  <c r="P314" i="1"/>
  <c r="P321" i="1"/>
  <c r="P328" i="1"/>
  <c r="P330" i="1"/>
  <c r="P337" i="1"/>
  <c r="P343" i="1"/>
  <c r="P346" i="1"/>
  <c r="P351" i="1"/>
  <c r="P354" i="1"/>
  <c r="P359" i="1"/>
  <c r="P362" i="1"/>
  <c r="P367" i="1"/>
  <c r="P370" i="1"/>
  <c r="P400" i="1"/>
  <c r="P406" i="1"/>
  <c r="P412" i="1"/>
  <c r="P444" i="1"/>
  <c r="P447" i="1"/>
  <c r="P454" i="1"/>
  <c r="P456" i="1"/>
  <c r="P462" i="1"/>
  <c r="P470" i="1"/>
  <c r="P474" i="1"/>
  <c r="P482" i="1"/>
  <c r="P488" i="1"/>
  <c r="P492" i="1"/>
  <c r="P506" i="1"/>
  <c r="P507" i="1"/>
  <c r="P509" i="1"/>
  <c r="P514" i="1"/>
  <c r="P459" i="1"/>
  <c r="P484" i="1"/>
  <c r="P487" i="1"/>
  <c r="P491" i="1"/>
  <c r="P494" i="1"/>
  <c r="P496" i="1"/>
  <c r="P504" i="1"/>
  <c r="P513" i="1"/>
  <c r="P58" i="1"/>
  <c r="P67" i="1"/>
  <c r="P103" i="1"/>
  <c r="P144" i="1"/>
  <c r="P168" i="1"/>
  <c r="P203" i="1"/>
  <c r="P235" i="1"/>
  <c r="P241" i="1"/>
  <c r="P243" i="1"/>
  <c r="P247" i="1"/>
  <c r="P251" i="1"/>
  <c r="P275" i="1"/>
  <c r="P291" i="1"/>
  <c r="P311" i="1"/>
  <c r="P313" i="1"/>
  <c r="P320" i="1"/>
  <c r="P322" i="1"/>
  <c r="P329" i="1"/>
  <c r="P336" i="1"/>
  <c r="P338" i="1"/>
  <c r="P347" i="1"/>
  <c r="P355" i="1"/>
  <c r="P363" i="1"/>
  <c r="P373" i="1"/>
  <c r="P396" i="1"/>
  <c r="P17" i="1"/>
  <c r="P107" i="1"/>
  <c r="P114" i="1"/>
  <c r="P141" i="1"/>
  <c r="P142" i="1"/>
  <c r="P205" i="1"/>
  <c r="P237" i="1"/>
  <c r="P238" i="1"/>
  <c r="P250" i="1"/>
  <c r="P268" i="1"/>
  <c r="P271" i="1"/>
  <c r="P287" i="1"/>
  <c r="P297" i="1"/>
  <c r="P300" i="1"/>
  <c r="P317" i="1"/>
  <c r="P324" i="1"/>
  <c r="P326" i="1"/>
  <c r="P333" i="1"/>
  <c r="P340" i="1"/>
  <c r="P345" i="1"/>
  <c r="P348" i="1"/>
  <c r="P353" i="1"/>
  <c r="P356" i="1"/>
  <c r="P361" i="1"/>
  <c r="P364" i="1"/>
  <c r="P369" i="1"/>
  <c r="P372" i="1"/>
  <c r="P377" i="1"/>
  <c r="P381" i="1"/>
  <c r="P385" i="1"/>
  <c r="P389" i="1"/>
  <c r="P393" i="1"/>
  <c r="P408" i="1"/>
  <c r="P414" i="1"/>
  <c r="P420" i="1"/>
  <c r="P435" i="1"/>
  <c r="P450" i="1"/>
  <c r="P505" i="1"/>
  <c r="P512" i="1"/>
  <c r="P515" i="1"/>
  <c r="P122" i="1"/>
  <c r="P152" i="1"/>
  <c r="P160" i="1"/>
  <c r="P176" i="1"/>
  <c r="P184" i="1"/>
  <c r="P221" i="1"/>
  <c r="P350" i="1"/>
  <c r="P358" i="1"/>
  <c r="P366" i="1"/>
  <c r="P371" i="1"/>
  <c r="P202" i="1"/>
  <c r="P249" i="1"/>
  <c r="P256" i="1"/>
  <c r="P334" i="1"/>
  <c r="P341" i="1"/>
  <c r="P344" i="1"/>
  <c r="P357" i="1"/>
  <c r="P375" i="1"/>
  <c r="P383" i="1"/>
  <c r="P391" i="1"/>
  <c r="P448" i="1"/>
  <c r="P460" i="1"/>
  <c r="P475" i="1"/>
  <c r="P478" i="1"/>
  <c r="P486" i="1"/>
  <c r="P498" i="1"/>
  <c r="P503" i="1"/>
  <c r="P279" i="1"/>
  <c r="P318" i="1"/>
  <c r="P325" i="1"/>
  <c r="P349" i="1"/>
  <c r="P368" i="1"/>
  <c r="P398" i="1"/>
  <c r="P404" i="1"/>
  <c r="P422" i="1"/>
  <c r="P424" i="1"/>
  <c r="P443" i="1"/>
  <c r="P217" i="1"/>
  <c r="P219" i="1"/>
  <c r="P258" i="1"/>
  <c r="P293" i="1"/>
  <c r="P303" i="1"/>
  <c r="P332" i="1"/>
  <c r="P360" i="1"/>
  <c r="P379" i="1"/>
  <c r="P387" i="1"/>
  <c r="P438" i="1"/>
  <c r="P439" i="1"/>
  <c r="P458" i="1"/>
  <c r="P466" i="1"/>
  <c r="P480" i="1"/>
  <c r="P500" i="1"/>
  <c r="P510" i="1"/>
  <c r="P130" i="1"/>
  <c r="P352" i="1"/>
  <c r="P365" i="1"/>
  <c r="P428" i="1"/>
  <c r="P430" i="1"/>
  <c r="P479" i="1"/>
  <c r="P483" i="1"/>
  <c r="P508" i="1"/>
  <c r="P511" i="1"/>
  <c r="P490" i="1"/>
  <c r="P502" i="1"/>
  <c r="P254" i="1"/>
  <c r="P257" i="1"/>
  <c r="P261" i="1"/>
  <c r="P316" i="1"/>
  <c r="P394" i="1"/>
  <c r="P416" i="1"/>
  <c r="P431" i="1"/>
  <c r="P451" i="1"/>
  <c r="P472" i="1"/>
  <c r="P495" i="1"/>
  <c r="P499" i="1"/>
  <c r="O20" i="1"/>
  <c r="O28" i="1"/>
  <c r="R18" i="1"/>
  <c r="R26" i="1"/>
  <c r="R38" i="1"/>
  <c r="R34" i="1"/>
  <c r="R40" i="1"/>
  <c r="R57" i="1"/>
  <c r="P56" i="1"/>
  <c r="R45" i="1"/>
  <c r="O54" i="1"/>
  <c r="O61" i="1"/>
  <c r="O69" i="1"/>
  <c r="R66" i="1"/>
  <c r="P64" i="1"/>
  <c r="P70" i="1"/>
  <c r="O79" i="1"/>
  <c r="O91" i="1"/>
  <c r="R70" i="1"/>
  <c r="R78" i="1"/>
  <c r="P78" i="1"/>
  <c r="O105" i="1"/>
  <c r="R104" i="1"/>
  <c r="R94" i="1"/>
  <c r="O99" i="1"/>
  <c r="O202" i="1"/>
  <c r="O210" i="1"/>
  <c r="O147" i="1"/>
  <c r="R147" i="1"/>
  <c r="O155" i="1"/>
  <c r="R155" i="1"/>
  <c r="O163" i="1"/>
  <c r="R163" i="1"/>
  <c r="O171" i="1"/>
  <c r="R171" i="1"/>
  <c r="O179" i="1"/>
  <c r="R179" i="1"/>
  <c r="O187" i="1"/>
  <c r="R187" i="1"/>
  <c r="O201" i="1"/>
  <c r="R216" i="1"/>
  <c r="R232" i="1"/>
  <c r="O228" i="1"/>
  <c r="P212" i="1"/>
  <c r="R214" i="1"/>
  <c r="R223" i="1"/>
  <c r="P228" i="1"/>
  <c r="R230" i="1"/>
  <c r="R239" i="1"/>
  <c r="R246" i="1"/>
  <c r="O250" i="1"/>
  <c r="O258" i="1"/>
  <c r="O266" i="1"/>
  <c r="R200" i="1"/>
  <c r="R207" i="1"/>
  <c r="O218" i="1"/>
  <c r="O234" i="1"/>
  <c r="O249" i="1"/>
  <c r="P278" i="1"/>
  <c r="R280" i="1"/>
  <c r="P276" i="1"/>
  <c r="R263" i="1"/>
  <c r="P273" i="1"/>
  <c r="O286" i="1"/>
  <c r="O290" i="1"/>
  <c r="P289" i="1"/>
  <c r="P302" i="1"/>
  <c r="R308" i="1"/>
  <c r="O308" i="1"/>
  <c r="P309" i="1"/>
  <c r="R296" i="1"/>
  <c r="O296" i="1"/>
  <c r="O306" i="1"/>
  <c r="R284" i="1"/>
  <c r="O284" i="1"/>
  <c r="O294" i="1"/>
  <c r="R297" i="1"/>
  <c r="O305" i="1"/>
  <c r="P310" i="1"/>
  <c r="P323" i="1"/>
  <c r="O328" i="1"/>
  <c r="P339" i="1"/>
  <c r="R288" i="1"/>
  <c r="O288" i="1"/>
  <c r="O293" i="1"/>
  <c r="R301" i="1"/>
  <c r="R315" i="1"/>
  <c r="R323" i="1"/>
  <c r="R331" i="1"/>
  <c r="R339" i="1"/>
  <c r="O399" i="1"/>
  <c r="R399" i="1"/>
  <c r="O407" i="1"/>
  <c r="R407" i="1"/>
  <c r="O415" i="1"/>
  <c r="R415" i="1"/>
  <c r="O423" i="1"/>
  <c r="R423" i="1"/>
  <c r="O429" i="1"/>
  <c r="O373" i="1"/>
  <c r="R373" i="1"/>
  <c r="O381" i="1"/>
  <c r="R381" i="1"/>
  <c r="O389" i="1"/>
  <c r="R389" i="1"/>
  <c r="P429" i="1"/>
  <c r="R431" i="1"/>
  <c r="R455" i="1"/>
  <c r="P445" i="1"/>
  <c r="R464" i="1"/>
  <c r="P449" i="1"/>
  <c r="R468" i="1"/>
  <c r="R481" i="1"/>
  <c r="O453" i="1"/>
  <c r="O469" i="1"/>
  <c r="R472" i="1"/>
  <c r="P481" i="1"/>
  <c r="R511" i="1"/>
  <c r="R513" i="1"/>
  <c r="R515" i="1"/>
  <c r="O513" i="1"/>
  <c r="O444" i="1"/>
  <c r="R463" i="1"/>
  <c r="O463" i="1"/>
  <c r="P464" i="1"/>
  <c r="O468" i="1"/>
  <c r="R476" i="1"/>
  <c r="O509" i="1"/>
  <c r="C46" i="1"/>
  <c r="E46" i="1" s="1"/>
  <c r="C52" i="1"/>
  <c r="E52" i="1" s="1"/>
  <c r="C106" i="1"/>
  <c r="E106" i="1" s="1"/>
  <c r="C117" i="1"/>
  <c r="E117" i="1" s="1"/>
  <c r="C165" i="1"/>
  <c r="E165" i="1" s="1"/>
  <c r="C181" i="1"/>
  <c r="E181" i="1" s="1"/>
  <c r="C99" i="1"/>
  <c r="E99" i="1" s="1"/>
  <c r="C115" i="1"/>
  <c r="E115" i="1" s="1"/>
  <c r="C167" i="1"/>
  <c r="E167" i="1" s="1"/>
  <c r="C183" i="1"/>
  <c r="E183" i="1" s="1"/>
  <c r="C36" i="1"/>
  <c r="E36" i="1" s="1"/>
  <c r="C48" i="1"/>
  <c r="E48" i="1" s="1"/>
  <c r="C75" i="1"/>
  <c r="E75" i="1" s="1"/>
  <c r="C80" i="1"/>
  <c r="E80" i="1" s="1"/>
  <c r="C121" i="1"/>
  <c r="E121" i="1" s="1"/>
  <c r="C137" i="1"/>
  <c r="E137" i="1" s="1"/>
  <c r="C185" i="1"/>
  <c r="E185" i="1" s="1"/>
  <c r="C72" i="1"/>
  <c r="E72" i="1" s="1"/>
  <c r="C147" i="1"/>
  <c r="E147" i="1" s="1"/>
  <c r="C198" i="1"/>
  <c r="E198" i="1" s="1"/>
  <c r="C216" i="1"/>
  <c r="E216" i="1" s="1"/>
  <c r="C232" i="1"/>
  <c r="E232" i="1" s="1"/>
  <c r="C318" i="1"/>
  <c r="E318" i="1" s="1"/>
  <c r="C332" i="1"/>
  <c r="E332" i="1" s="1"/>
  <c r="C134" i="1"/>
  <c r="E134" i="1" s="1"/>
  <c r="C195" i="1"/>
  <c r="E195" i="1" s="1"/>
  <c r="C278" i="1"/>
  <c r="E278" i="1" s="1"/>
  <c r="C288" i="1"/>
  <c r="E288" i="1" s="1"/>
  <c r="C352" i="1"/>
  <c r="E352" i="1" s="1"/>
  <c r="C154" i="1"/>
  <c r="E154" i="1" s="1"/>
  <c r="C269" i="1"/>
  <c r="E269" i="1" s="1"/>
  <c r="C297" i="1"/>
  <c r="E297" i="1" s="1"/>
  <c r="C357" i="1"/>
  <c r="E357" i="1" s="1"/>
  <c r="C373" i="1"/>
  <c r="E373" i="1" s="1"/>
  <c r="C405" i="1"/>
  <c r="E405" i="1" s="1"/>
  <c r="C413" i="1"/>
  <c r="E413" i="1" s="1"/>
  <c r="C437" i="1"/>
  <c r="E437" i="1" s="1"/>
  <c r="C449" i="1"/>
  <c r="E449" i="1" s="1"/>
  <c r="C473" i="1"/>
  <c r="E473" i="1" s="1"/>
  <c r="C484" i="1"/>
  <c r="E484" i="1" s="1"/>
  <c r="C416" i="1"/>
  <c r="E416" i="1" s="1"/>
  <c r="C434" i="1"/>
  <c r="E434" i="1" s="1"/>
  <c r="C476" i="1"/>
  <c r="E476" i="1" s="1"/>
  <c r="C220" i="1"/>
  <c r="E220" i="1" s="1"/>
  <c r="C276" i="1"/>
  <c r="E276" i="1" s="1"/>
  <c r="C294" i="1"/>
  <c r="E294" i="1" s="1"/>
  <c r="C370" i="1"/>
  <c r="E370" i="1" s="1"/>
  <c r="C382" i="1"/>
  <c r="E382" i="1" s="1"/>
  <c r="C422" i="1"/>
  <c r="E422" i="1" s="1"/>
  <c r="C440" i="1"/>
  <c r="E440" i="1" s="1"/>
  <c r="C127" i="1"/>
  <c r="E127" i="1" s="1"/>
  <c r="C187" i="1"/>
  <c r="E187" i="1" s="1"/>
  <c r="C305" i="1"/>
  <c r="E305" i="1" s="1"/>
  <c r="C322" i="1"/>
  <c r="E322" i="1" s="1"/>
  <c r="C360" i="1"/>
  <c r="E360" i="1" s="1"/>
  <c r="C368" i="1"/>
  <c r="E368" i="1" s="1"/>
  <c r="C447" i="1"/>
  <c r="E447" i="1" s="1"/>
  <c r="C231" i="1"/>
  <c r="E231" i="1" s="1"/>
  <c r="C453" i="1"/>
  <c r="E453" i="1" s="1"/>
  <c r="C478" i="1"/>
  <c r="E478" i="1" s="1"/>
  <c r="C492" i="1"/>
  <c r="E492" i="1" s="1"/>
  <c r="C508" i="1"/>
  <c r="E508" i="1" s="1"/>
  <c r="C469" i="1"/>
  <c r="E469" i="1" s="1"/>
  <c r="C215" i="1"/>
  <c r="E215" i="1" s="1"/>
  <c r="C348" i="1"/>
  <c r="E348" i="1" s="1"/>
  <c r="C358" i="1"/>
  <c r="E358" i="1" s="1"/>
  <c r="C498" i="1"/>
  <c r="E498" i="1" s="1"/>
  <c r="C226" i="1"/>
  <c r="E226" i="1" s="1"/>
  <c r="C459" i="1"/>
  <c r="E459" i="1" s="1"/>
  <c r="C481" i="1"/>
  <c r="E481" i="1" s="1"/>
  <c r="C513" i="1"/>
  <c r="E513" i="1" s="1"/>
  <c r="C468" i="1"/>
  <c r="E468" i="1" s="1"/>
  <c r="Y8" i="1"/>
  <c r="N20" i="1" l="1"/>
  <c r="N216" i="1"/>
  <c r="N109" i="1"/>
  <c r="N190" i="1"/>
  <c r="N179" i="1"/>
  <c r="N175" i="1"/>
  <c r="N302" i="1"/>
  <c r="N420" i="1"/>
  <c r="N122" i="1"/>
  <c r="N355" i="1"/>
  <c r="N251" i="1"/>
  <c r="N491" i="1"/>
  <c r="N59" i="1"/>
  <c r="N103" i="1"/>
  <c r="N349" i="1"/>
  <c r="N209" i="1"/>
  <c r="N436" i="1"/>
  <c r="N468" i="1"/>
  <c r="N395" i="1"/>
  <c r="N125" i="1"/>
  <c r="N462" i="1"/>
  <c r="N241" i="1"/>
  <c r="N370" i="1"/>
  <c r="N233" i="1"/>
  <c r="N57" i="1"/>
  <c r="N485" i="1"/>
  <c r="N337" i="1"/>
  <c r="N55" i="1"/>
  <c r="N432" i="1"/>
  <c r="N145" i="1"/>
  <c r="N266" i="1"/>
  <c r="N486" i="1"/>
  <c r="N332" i="1"/>
  <c r="N180" i="1"/>
  <c r="N25" i="1"/>
  <c r="P463" i="1"/>
  <c r="P427" i="1"/>
  <c r="P411" i="1"/>
  <c r="P452" i="1"/>
  <c r="P423" i="1"/>
  <c r="P407" i="1"/>
  <c r="P388" i="1"/>
  <c r="P380" i="1"/>
  <c r="P299" i="1"/>
  <c r="P262" i="1"/>
  <c r="P215" i="1"/>
  <c r="P180" i="1"/>
  <c r="P148" i="1"/>
  <c r="P245" i="1"/>
  <c r="P227" i="1"/>
  <c r="P196" i="1"/>
  <c r="P49" i="1"/>
  <c r="P223" i="1"/>
  <c r="P198" i="1"/>
  <c r="P181" i="1"/>
  <c r="P165" i="1"/>
  <c r="P149" i="1"/>
  <c r="P126" i="1"/>
  <c r="P88" i="1"/>
  <c r="P204" i="1"/>
  <c r="P187" i="1"/>
  <c r="P179" i="1"/>
  <c r="P171" i="1"/>
  <c r="P163" i="1"/>
  <c r="P155" i="1"/>
  <c r="P147" i="1"/>
  <c r="P128" i="1"/>
  <c r="P112" i="1"/>
  <c r="P55" i="1"/>
  <c r="P139" i="1"/>
  <c r="P131" i="1"/>
  <c r="P123" i="1"/>
  <c r="P115" i="1"/>
  <c r="P102" i="1"/>
  <c r="P79" i="1"/>
  <c r="P33" i="1"/>
  <c r="P84" i="1"/>
  <c r="P62" i="1"/>
  <c r="P109" i="1"/>
  <c r="P89" i="1"/>
  <c r="P72" i="1"/>
  <c r="P54" i="1"/>
  <c r="P27" i="1"/>
  <c r="P22" i="1"/>
  <c r="P41" i="1"/>
  <c r="P21" i="1"/>
  <c r="P419" i="1"/>
  <c r="P403" i="1"/>
  <c r="P277" i="1"/>
  <c r="P436" i="1"/>
  <c r="P441" i="1"/>
  <c r="P415" i="1"/>
  <c r="P399" i="1"/>
  <c r="P319" i="1"/>
  <c r="P312" i="1"/>
  <c r="P82" i="1"/>
  <c r="P335" i="1"/>
  <c r="P296" i="1"/>
  <c r="P274" i="1"/>
  <c r="P286" i="1"/>
  <c r="P197" i="1"/>
  <c r="P244" i="1"/>
  <c r="P216" i="1"/>
  <c r="P232" i="1"/>
  <c r="N312" i="1"/>
  <c r="N155" i="1"/>
  <c r="N193" i="1"/>
  <c r="N375" i="1"/>
  <c r="N163" i="1"/>
  <c r="N351" i="1"/>
  <c r="N381" i="1"/>
  <c r="N339" i="1"/>
  <c r="N60" i="1"/>
  <c r="N227" i="1"/>
  <c r="N383" i="1"/>
  <c r="N49" i="1"/>
  <c r="N167" i="1"/>
  <c r="N255" i="1"/>
  <c r="N296" i="1"/>
  <c r="N393" i="1"/>
  <c r="N471" i="1"/>
  <c r="N86" i="1"/>
  <c r="N123" i="1"/>
  <c r="N100" i="1"/>
  <c r="N329" i="1"/>
  <c r="N487" i="1"/>
  <c r="N475" i="1"/>
  <c r="N299" i="1"/>
  <c r="N470" i="1"/>
  <c r="N424" i="1"/>
  <c r="N270" i="1"/>
  <c r="N490" i="1"/>
  <c r="N435" i="1"/>
  <c r="N232" i="1"/>
  <c r="N372" i="1"/>
  <c r="N336" i="1"/>
  <c r="N228" i="1"/>
  <c r="N202" i="1"/>
  <c r="N234" i="1"/>
  <c r="N184" i="1"/>
  <c r="N126" i="1"/>
  <c r="N105" i="1"/>
  <c r="N58" i="1"/>
  <c r="N33" i="1"/>
  <c r="N407" i="1"/>
  <c r="N444" i="1"/>
  <c r="N207" i="1"/>
  <c r="N265" i="1"/>
  <c r="N40" i="1"/>
  <c r="N309" i="1"/>
  <c r="N367" i="1"/>
  <c r="N200" i="1"/>
  <c r="N391" i="1"/>
  <c r="N149" i="1"/>
  <c r="N293" i="1"/>
  <c r="N493" i="1"/>
  <c r="N90" i="1"/>
  <c r="N203" i="1"/>
  <c r="N308" i="1"/>
  <c r="N419" i="1"/>
  <c r="N452" i="1"/>
  <c r="N64" i="1"/>
  <c r="N115" i="1"/>
  <c r="N131" i="1"/>
  <c r="N219" i="1"/>
  <c r="N465" i="1"/>
  <c r="N285" i="1"/>
  <c r="N378" i="1"/>
  <c r="N382" i="1"/>
  <c r="N271" i="1"/>
  <c r="N338" i="1"/>
  <c r="N283" i="1"/>
  <c r="N480" i="1"/>
  <c r="N291" i="1"/>
  <c r="N433" i="1"/>
  <c r="N356" i="1"/>
  <c r="N304" i="1"/>
  <c r="N252" i="1"/>
  <c r="N162" i="1"/>
  <c r="N128" i="1"/>
  <c r="N152" i="1"/>
  <c r="N75" i="1"/>
  <c r="N101" i="1"/>
  <c r="N56" i="1"/>
  <c r="N94" i="1"/>
  <c r="N315" i="1"/>
  <c r="N45" i="1"/>
  <c r="N333" i="1"/>
  <c r="N371" i="1"/>
  <c r="N319" i="1"/>
  <c r="N505" i="1"/>
  <c r="N165" i="1"/>
  <c r="N321" i="1"/>
  <c r="N18" i="1"/>
  <c r="N104" i="1"/>
  <c r="N223" i="1"/>
  <c r="N325" i="1"/>
  <c r="N427" i="1"/>
  <c r="N511" i="1"/>
  <c r="N80" i="1"/>
  <c r="N117" i="1"/>
  <c r="N133" i="1"/>
  <c r="N235" i="1"/>
  <c r="N456" i="1"/>
  <c r="N274" i="1"/>
  <c r="N506" i="1"/>
  <c r="N374" i="1"/>
  <c r="N260" i="1"/>
  <c r="N322" i="1"/>
  <c r="N281" i="1"/>
  <c r="N476" i="1"/>
  <c r="N278" i="1"/>
  <c r="N431" i="1"/>
  <c r="N354" i="1"/>
  <c r="N301" i="1"/>
  <c r="N238" i="1"/>
  <c r="N158" i="1"/>
  <c r="N120" i="1"/>
  <c r="N148" i="1"/>
  <c r="N95" i="1"/>
  <c r="N99" i="1"/>
  <c r="N54" i="1"/>
  <c r="V379" i="1"/>
  <c r="V326" i="1"/>
  <c r="V466" i="1"/>
  <c r="V139" i="1"/>
  <c r="V371" i="1"/>
  <c r="V502" i="1"/>
  <c r="V322" i="1"/>
  <c r="V405" i="1"/>
  <c r="V47" i="1"/>
  <c r="V198" i="1"/>
  <c r="V220" i="1"/>
  <c r="V94" i="1"/>
  <c r="V425" i="1"/>
  <c r="V473" i="1"/>
  <c r="V467" i="1"/>
  <c r="V323" i="1"/>
  <c r="V489" i="1"/>
  <c r="V153" i="1"/>
  <c r="V495" i="1"/>
  <c r="V171" i="1"/>
  <c r="V347" i="1"/>
  <c r="V415" i="1"/>
  <c r="V149" i="1"/>
  <c r="V448" i="1"/>
  <c r="V396" i="1"/>
  <c r="V313" i="1"/>
  <c r="V188" i="1"/>
  <c r="V284" i="1"/>
  <c r="V49" i="1"/>
  <c r="V385" i="1"/>
  <c r="V107" i="1"/>
  <c r="V205" i="1"/>
  <c r="V34" i="1"/>
  <c r="V212" i="1"/>
  <c r="V355" i="1"/>
  <c r="V389" i="1"/>
  <c r="V200" i="1"/>
  <c r="V388" i="1"/>
  <c r="V227" i="1"/>
  <c r="V446" i="1"/>
  <c r="V100" i="1"/>
  <c r="V151" i="1"/>
  <c r="V468" i="1"/>
  <c r="V123" i="1"/>
  <c r="V272" i="1"/>
  <c r="V57" i="1"/>
  <c r="V289" i="1"/>
  <c r="V363" i="1"/>
  <c r="V499" i="1"/>
  <c r="V277" i="1"/>
  <c r="V333" i="1"/>
  <c r="V320" i="1"/>
  <c r="V356" i="1"/>
  <c r="V276" i="1"/>
  <c r="V159" i="1"/>
  <c r="V86" i="1"/>
  <c r="V413" i="1"/>
  <c r="V483" i="1"/>
  <c r="V70" i="1"/>
  <c r="V167" i="1"/>
  <c r="V251" i="1"/>
  <c r="V302" i="1"/>
  <c r="V461" i="1"/>
  <c r="V249" i="1"/>
  <c r="V479" i="1"/>
  <c r="V20" i="1"/>
  <c r="V111" i="1"/>
  <c r="V127" i="1"/>
  <c r="V143" i="1"/>
  <c r="V169" i="1"/>
  <c r="V232" i="1"/>
  <c r="V285" i="1"/>
  <c r="V421" i="1"/>
  <c r="V22" i="1"/>
  <c r="V40" i="1"/>
  <c r="V66" i="1"/>
  <c r="V147" i="1"/>
  <c r="V179" i="1"/>
  <c r="V228" i="1"/>
  <c r="V306" i="1"/>
  <c r="V331" i="1"/>
  <c r="V349" i="1"/>
  <c r="V357" i="1"/>
  <c r="V365" i="1"/>
  <c r="V309" i="1"/>
  <c r="V423" i="1"/>
  <c r="V445" i="1"/>
  <c r="V501" i="1"/>
  <c r="V56" i="1"/>
  <c r="V157" i="1"/>
  <c r="V193" i="1"/>
  <c r="V280" i="1"/>
  <c r="V432" i="1"/>
  <c r="V258" i="1"/>
  <c r="V283" i="1"/>
  <c r="V166" i="1"/>
  <c r="V238" i="1"/>
  <c r="V378" i="1"/>
  <c r="V186" i="1"/>
  <c r="V279" i="1"/>
  <c r="V478" i="1"/>
  <c r="V271" i="1"/>
  <c r="V418" i="1"/>
  <c r="V348" i="1"/>
  <c r="V242" i="1"/>
  <c r="V156" i="1"/>
  <c r="V95" i="1"/>
  <c r="V437" i="1"/>
  <c r="V441" i="1"/>
  <c r="V216" i="1"/>
  <c r="V436" i="1"/>
  <c r="V26" i="1"/>
  <c r="V74" i="1"/>
  <c r="V183" i="1"/>
  <c r="V259" i="1"/>
  <c r="V403" i="1"/>
  <c r="V513" i="1"/>
  <c r="V327" i="1"/>
  <c r="V487" i="1"/>
  <c r="V64" i="1"/>
  <c r="V115" i="1"/>
  <c r="V131" i="1"/>
  <c r="V92" i="1"/>
  <c r="V185" i="1"/>
  <c r="V244" i="1"/>
  <c r="V338" i="1"/>
  <c r="V387" i="1"/>
  <c r="V30" i="1"/>
  <c r="V45" i="1"/>
  <c r="V73" i="1"/>
  <c r="V155" i="1"/>
  <c r="V187" i="1"/>
  <c r="V263" i="1"/>
  <c r="V304" i="1"/>
  <c r="V343" i="1"/>
  <c r="V351" i="1"/>
  <c r="V359" i="1"/>
  <c r="V367" i="1"/>
  <c r="V399" i="1"/>
  <c r="V373" i="1"/>
  <c r="V452" i="1"/>
  <c r="V24" i="1"/>
  <c r="V81" i="1"/>
  <c r="V181" i="1"/>
  <c r="V240" i="1"/>
  <c r="V319" i="1"/>
  <c r="V453" i="1"/>
  <c r="V506" i="1"/>
  <c r="V484" i="1"/>
  <c r="V384" i="1"/>
  <c r="V199" i="1"/>
  <c r="V325" i="1"/>
  <c r="V154" i="1"/>
  <c r="V233" i="1"/>
  <c r="V462" i="1"/>
  <c r="V241" i="1"/>
  <c r="V372" i="1"/>
  <c r="V299" i="1"/>
  <c r="V138" i="1"/>
  <c r="V128" i="1"/>
  <c r="V17" i="1"/>
  <c r="V42" i="1"/>
  <c r="V511" i="1"/>
  <c r="V427" i="1"/>
  <c r="V339" i="1"/>
  <c r="V191" i="1"/>
  <c r="V269" i="1"/>
  <c r="V464" i="1"/>
  <c r="V36" i="1"/>
  <c r="V90" i="1"/>
  <c r="V203" i="1"/>
  <c r="V318" i="1"/>
  <c r="V419" i="1"/>
  <c r="V457" i="1"/>
  <c r="V397" i="1"/>
  <c r="V491" i="1"/>
  <c r="V82" i="1"/>
  <c r="V119" i="1"/>
  <c r="V135" i="1"/>
  <c r="V97" i="1"/>
  <c r="V197" i="1"/>
  <c r="V261" i="1"/>
  <c r="V292" i="1"/>
  <c r="V471" i="1"/>
  <c r="V38" i="1"/>
  <c r="V52" i="1"/>
  <c r="V78" i="1"/>
  <c r="V163" i="1"/>
  <c r="V207" i="1"/>
  <c r="V281" i="1"/>
  <c r="V315" i="1"/>
  <c r="V345" i="1"/>
  <c r="V353" i="1"/>
  <c r="V361" i="1"/>
  <c r="V369" i="1"/>
  <c r="V407" i="1"/>
  <c r="V381" i="1"/>
  <c r="V449" i="1"/>
  <c r="V32" i="1"/>
  <c r="V85" i="1"/>
  <c r="V189" i="1"/>
  <c r="V253" i="1"/>
  <c r="V308" i="1"/>
  <c r="V505" i="1"/>
  <c r="V504" i="1"/>
  <c r="V406" i="1"/>
  <c r="V174" i="1"/>
  <c r="V431" i="1"/>
  <c r="V291" i="1"/>
  <c r="V54" i="1"/>
  <c r="V490" i="1"/>
  <c r="V414" i="1"/>
  <c r="V126" i="1"/>
  <c r="V364" i="1"/>
  <c r="V247" i="1"/>
  <c r="V230" i="1"/>
  <c r="V104" i="1"/>
  <c r="V44" i="1"/>
  <c r="V53" i="1"/>
  <c r="P97" i="1"/>
  <c r="M195" i="1"/>
  <c r="N62" i="1"/>
  <c r="N74" i="1"/>
  <c r="N231" i="1"/>
  <c r="N39" i="1"/>
  <c r="N50" i="1"/>
  <c r="N17" i="1"/>
  <c r="N48" i="1"/>
  <c r="N44" i="1"/>
  <c r="N91" i="1"/>
  <c r="N35" i="1"/>
  <c r="N93" i="1"/>
  <c r="N108" i="1"/>
  <c r="N65" i="1"/>
  <c r="N77" i="1"/>
  <c r="N114" i="1"/>
  <c r="N130" i="1"/>
  <c r="N142" i="1"/>
  <c r="N156" i="1"/>
  <c r="N172" i="1"/>
  <c r="N188" i="1"/>
  <c r="N85" i="1"/>
  <c r="N136" i="1"/>
  <c r="N218" i="1"/>
  <c r="N236" i="1"/>
  <c r="N150" i="1"/>
  <c r="N166" i="1"/>
  <c r="N182" i="1"/>
  <c r="N208" i="1"/>
  <c r="N224" i="1"/>
  <c r="N116" i="1"/>
  <c r="N204" i="1"/>
  <c r="N230" i="1"/>
  <c r="N256" i="1"/>
  <c r="N307" i="1"/>
  <c r="N324" i="1"/>
  <c r="N340" i="1"/>
  <c r="N350" i="1"/>
  <c r="N358" i="1"/>
  <c r="N366" i="1"/>
  <c r="N394" i="1"/>
  <c r="N422" i="1"/>
  <c r="N438" i="1"/>
  <c r="N29" i="1"/>
  <c r="N242" i="1"/>
  <c r="N275" i="1"/>
  <c r="N300" i="1"/>
  <c r="N402" i="1"/>
  <c r="N442" i="1"/>
  <c r="N459" i="1"/>
  <c r="N498" i="1"/>
  <c r="N466" i="1"/>
  <c r="N508" i="1"/>
  <c r="N225" i="1"/>
  <c r="N284" i="1"/>
  <c r="N334" i="1"/>
  <c r="N277" i="1"/>
  <c r="N303" i="1"/>
  <c r="N376" i="1"/>
  <c r="N392" i="1"/>
  <c r="N428" i="1"/>
  <c r="N478" i="1"/>
  <c r="N288" i="1"/>
  <c r="N404" i="1"/>
  <c r="N474" i="1"/>
  <c r="N287" i="1"/>
  <c r="N390" i="1"/>
  <c r="N514" i="1"/>
  <c r="N314" i="1"/>
  <c r="N488" i="1"/>
  <c r="N386" i="1"/>
  <c r="N447" i="1"/>
  <c r="N482" i="1"/>
  <c r="N246" i="1"/>
  <c r="N290" i="1"/>
  <c r="N449" i="1"/>
  <c r="N483" i="1"/>
  <c r="N473" i="1"/>
  <c r="N387" i="1"/>
  <c r="N405" i="1"/>
  <c r="N298" i="1"/>
  <c r="N249" i="1"/>
  <c r="N205" i="1"/>
  <c r="N161" i="1"/>
  <c r="N92" i="1"/>
  <c r="N137" i="1"/>
  <c r="N189" i="1"/>
  <c r="N27" i="1"/>
  <c r="N52" i="1"/>
  <c r="N19" i="1"/>
  <c r="N53" i="1"/>
  <c r="N61" i="1"/>
  <c r="N98" i="1"/>
  <c r="N67" i="1"/>
  <c r="N102" i="1"/>
  <c r="N110" i="1"/>
  <c r="N73" i="1"/>
  <c r="N83" i="1"/>
  <c r="N118" i="1"/>
  <c r="N134" i="1"/>
  <c r="N144" i="1"/>
  <c r="N160" i="1"/>
  <c r="N176" i="1"/>
  <c r="N198" i="1"/>
  <c r="N112" i="1"/>
  <c r="N192" i="1"/>
  <c r="N220" i="1"/>
  <c r="N71" i="1"/>
  <c r="N154" i="1"/>
  <c r="N170" i="1"/>
  <c r="N186" i="1"/>
  <c r="N210" i="1"/>
  <c r="N237" i="1"/>
  <c r="N132" i="1"/>
  <c r="N213" i="1"/>
  <c r="N245" i="1"/>
  <c r="N264" i="1"/>
  <c r="N313" i="1"/>
  <c r="N328" i="1"/>
  <c r="N344" i="1"/>
  <c r="N352" i="1"/>
  <c r="N360" i="1"/>
  <c r="N368" i="1"/>
  <c r="N398" i="1"/>
  <c r="N430" i="1"/>
  <c r="N439" i="1"/>
  <c r="N37" i="1"/>
  <c r="N262" i="1"/>
  <c r="N276" i="1"/>
  <c r="N311" i="1"/>
  <c r="N416" i="1"/>
  <c r="N445" i="1"/>
  <c r="N464" i="1"/>
  <c r="N500" i="1"/>
  <c r="N472" i="1"/>
  <c r="N510" i="1"/>
  <c r="N258" i="1"/>
  <c r="N286" i="1"/>
  <c r="N212" i="1"/>
  <c r="N279" i="1"/>
  <c r="N305" i="1"/>
  <c r="N380" i="1"/>
  <c r="N396" i="1"/>
  <c r="N429" i="1"/>
  <c r="N124" i="1"/>
  <c r="N295" i="1"/>
  <c r="N412" i="1"/>
  <c r="N492" i="1"/>
  <c r="N330" i="1"/>
  <c r="N434" i="1"/>
  <c r="N201" i="1"/>
  <c r="N418" i="1"/>
  <c r="N496" i="1"/>
  <c r="N400" i="1"/>
  <c r="N453" i="1"/>
  <c r="N484" i="1"/>
  <c r="N272" i="1"/>
  <c r="N461" i="1"/>
  <c r="N489" i="1"/>
  <c r="N479" i="1"/>
  <c r="N467" i="1"/>
  <c r="N379" i="1"/>
  <c r="N397" i="1"/>
  <c r="N292" i="1"/>
  <c r="N244" i="1"/>
  <c r="N185" i="1"/>
  <c r="N153" i="1"/>
  <c r="N143" i="1"/>
  <c r="N135" i="1"/>
  <c r="N501" i="1"/>
  <c r="N373" i="1"/>
  <c r="N365" i="1"/>
  <c r="N187" i="1"/>
  <c r="N38" i="1"/>
  <c r="N211" i="1"/>
  <c r="N323" i="1"/>
  <c r="N30" i="1"/>
  <c r="N76" i="1"/>
  <c r="N215" i="1"/>
  <c r="N343" i="1"/>
  <c r="N359" i="1"/>
  <c r="N399" i="1"/>
  <c r="N481" i="1"/>
  <c r="N327" i="1"/>
  <c r="N409" i="1"/>
  <c r="N509" i="1"/>
  <c r="N70" i="1"/>
  <c r="N181" i="1"/>
  <c r="N257" i="1"/>
  <c r="N401" i="1"/>
  <c r="N503" i="1"/>
  <c r="N26" i="1"/>
  <c r="N72" i="1"/>
  <c r="N151" i="1"/>
  <c r="N183" i="1"/>
  <c r="N239" i="1"/>
  <c r="N259" i="1"/>
  <c r="N341" i="1"/>
  <c r="N403" i="1"/>
  <c r="N377" i="1"/>
  <c r="N440" i="1"/>
  <c r="N513" i="1"/>
  <c r="N28" i="1"/>
  <c r="N78" i="1"/>
  <c r="N111" i="1"/>
  <c r="N119" i="1"/>
  <c r="N127" i="1"/>
  <c r="N139" i="1"/>
  <c r="N169" i="1"/>
  <c r="N261" i="1"/>
  <c r="N413" i="1"/>
  <c r="N495" i="1"/>
  <c r="N504" i="1"/>
  <c r="N226" i="1"/>
  <c r="N426" i="1"/>
  <c r="N469" i="1"/>
  <c r="N454" i="1"/>
  <c r="N229" i="1"/>
  <c r="N310" i="1"/>
  <c r="N451" i="1"/>
  <c r="N388" i="1"/>
  <c r="N282" i="1"/>
  <c r="N318" i="1"/>
  <c r="N97" i="1"/>
  <c r="N463" i="1"/>
  <c r="N458" i="1"/>
  <c r="N342" i="1"/>
  <c r="N273" i="1"/>
  <c r="N457" i="1"/>
  <c r="N414" i="1"/>
  <c r="N364" i="1"/>
  <c r="N348" i="1"/>
  <c r="N320" i="1"/>
  <c r="N254" i="1"/>
  <c r="N196" i="1"/>
  <c r="N222" i="1"/>
  <c r="N178" i="1"/>
  <c r="N146" i="1"/>
  <c r="N217" i="1"/>
  <c r="N206" i="1"/>
  <c r="N168" i="1"/>
  <c r="N140" i="1"/>
  <c r="N106" i="1"/>
  <c r="N46" i="1"/>
  <c r="N87" i="1"/>
  <c r="N81" i="1"/>
  <c r="N43" i="1"/>
  <c r="N41" i="1"/>
  <c r="N157" i="1"/>
  <c r="N357" i="1"/>
  <c r="N66" i="1"/>
  <c r="N22" i="1"/>
  <c r="N253" i="1"/>
  <c r="N335" i="1"/>
  <c r="N34" i="1"/>
  <c r="N147" i="1"/>
  <c r="N247" i="1"/>
  <c r="N347" i="1"/>
  <c r="N363" i="1"/>
  <c r="N415" i="1"/>
  <c r="N499" i="1"/>
  <c r="N331" i="1"/>
  <c r="N425" i="1"/>
  <c r="N24" i="1"/>
  <c r="N88" i="1"/>
  <c r="N195" i="1"/>
  <c r="N306" i="1"/>
  <c r="N417" i="1"/>
  <c r="N507" i="1"/>
  <c r="N36" i="1"/>
  <c r="N84" i="1"/>
  <c r="N159" i="1"/>
  <c r="N191" i="1"/>
  <c r="N240" i="1"/>
  <c r="N267" i="1"/>
  <c r="N289" i="1"/>
  <c r="N411" i="1"/>
  <c r="N385" i="1"/>
  <c r="N448" i="1"/>
  <c r="N515" i="1"/>
  <c r="N42" i="1"/>
  <c r="N82" i="1"/>
  <c r="N113" i="1"/>
  <c r="N121" i="1"/>
  <c r="N129" i="1"/>
  <c r="N141" i="1"/>
  <c r="N177" i="1"/>
  <c r="N269" i="1"/>
  <c r="N421" i="1"/>
  <c r="N477" i="1"/>
  <c r="N494" i="1"/>
  <c r="N512" i="1"/>
  <c r="N408" i="1"/>
  <c r="N446" i="1"/>
  <c r="N450" i="1"/>
  <c r="N214" i="1"/>
  <c r="N297" i="1"/>
  <c r="N443" i="1"/>
  <c r="N384" i="1"/>
  <c r="N280" i="1"/>
  <c r="N294" i="1"/>
  <c r="N63" i="1"/>
  <c r="N502" i="1"/>
  <c r="N455" i="1"/>
  <c r="N326" i="1"/>
  <c r="N268" i="1"/>
  <c r="N441" i="1"/>
  <c r="N406" i="1"/>
  <c r="N362" i="1"/>
  <c r="N346" i="1"/>
  <c r="N316" i="1"/>
  <c r="N250" i="1"/>
  <c r="N194" i="1"/>
  <c r="N221" i="1"/>
  <c r="N174" i="1"/>
  <c r="N107" i="1"/>
  <c r="N197" i="1"/>
  <c r="N199" i="1"/>
  <c r="N164" i="1"/>
  <c r="N138" i="1"/>
  <c r="N89" i="1"/>
  <c r="N21" i="1"/>
  <c r="N79" i="1"/>
  <c r="N69" i="1"/>
  <c r="N23" i="1"/>
  <c r="N31" i="1"/>
  <c r="M301" i="1"/>
  <c r="M224" i="1"/>
  <c r="M308" i="1"/>
  <c r="M77" i="1"/>
  <c r="M26" i="1"/>
  <c r="M422" i="1"/>
  <c r="M221" i="1"/>
  <c r="M198" i="1"/>
  <c r="M73" i="1"/>
  <c r="M45" i="1"/>
  <c r="M103" i="1"/>
  <c r="M18" i="1"/>
  <c r="M481" i="1"/>
  <c r="M406" i="1"/>
  <c r="M239" i="1"/>
  <c r="M53" i="1"/>
  <c r="M478" i="1"/>
  <c r="M329" i="1"/>
  <c r="V219" i="1"/>
  <c r="V196" i="1"/>
  <c r="V142" i="1"/>
  <c r="V50" i="1"/>
  <c r="V71" i="1"/>
  <c r="V113" i="1"/>
  <c r="V161" i="1"/>
  <c r="V273" i="1"/>
  <c r="V39" i="1"/>
  <c r="V21" i="1"/>
  <c r="V55" i="1"/>
  <c r="V31" i="1"/>
  <c r="V84" i="1"/>
  <c r="V106" i="1"/>
  <c r="V89" i="1"/>
  <c r="V41" i="1"/>
  <c r="V93" i="1"/>
  <c r="V72" i="1"/>
  <c r="V120" i="1"/>
  <c r="V136" i="1"/>
  <c r="V148" i="1"/>
  <c r="V164" i="1"/>
  <c r="V180" i="1"/>
  <c r="V69" i="1"/>
  <c r="V215" i="1"/>
  <c r="V19" i="1"/>
  <c r="V122" i="1"/>
  <c r="V213" i="1"/>
  <c r="V234" i="1"/>
  <c r="V245" i="1"/>
  <c r="V211" i="1"/>
  <c r="V268" i="1"/>
  <c r="V344" i="1"/>
  <c r="V352" i="1"/>
  <c r="V360" i="1"/>
  <c r="V368" i="1"/>
  <c r="V402" i="1"/>
  <c r="V434" i="1"/>
  <c r="V456" i="1"/>
  <c r="V221" i="1"/>
  <c r="V264" i="1"/>
  <c r="V287" i="1"/>
  <c r="V329" i="1"/>
  <c r="V435" i="1"/>
  <c r="V474" i="1"/>
  <c r="V498" i="1"/>
  <c r="V459" i="1"/>
  <c r="V510" i="1"/>
  <c r="V246" i="1"/>
  <c r="V303" i="1"/>
  <c r="V336" i="1"/>
  <c r="V91" i="1"/>
  <c r="V170" i="1"/>
  <c r="V222" i="1"/>
  <c r="V275" i="1"/>
  <c r="V311" i="1"/>
  <c r="V341" i="1"/>
  <c r="V386" i="1"/>
  <c r="V422" i="1"/>
  <c r="V451" i="1"/>
  <c r="V150" i="1"/>
  <c r="V316" i="1"/>
  <c r="V472" i="1"/>
  <c r="V297" i="1"/>
  <c r="V447" i="1"/>
  <c r="V239" i="1"/>
  <c r="V400" i="1"/>
  <c r="V424" i="1"/>
  <c r="V204" i="1"/>
  <c r="V317" i="1"/>
  <c r="V454" i="1"/>
  <c r="V488" i="1"/>
  <c r="V158" i="1"/>
  <c r="V380" i="1"/>
  <c r="V509" i="1"/>
  <c r="V463" i="1"/>
  <c r="V485" i="1"/>
  <c r="V383" i="1"/>
  <c r="V409" i="1"/>
  <c r="V335" i="1"/>
  <c r="V312" i="1"/>
  <c r="V265" i="1"/>
  <c r="V224" i="1"/>
  <c r="V195" i="1"/>
  <c r="V173" i="1"/>
  <c r="V105" i="1"/>
  <c r="V77" i="1"/>
  <c r="V62" i="1"/>
  <c r="V16" i="1"/>
  <c r="V497" i="1"/>
  <c r="V121" i="1"/>
  <c r="V29" i="1"/>
  <c r="V35" i="1"/>
  <c r="V58" i="1"/>
  <c r="V65" i="1"/>
  <c r="V87" i="1"/>
  <c r="V63" i="1"/>
  <c r="V99" i="1"/>
  <c r="V48" i="1"/>
  <c r="V103" i="1"/>
  <c r="V102" i="1"/>
  <c r="V124" i="1"/>
  <c r="V140" i="1"/>
  <c r="V152" i="1"/>
  <c r="V168" i="1"/>
  <c r="V184" i="1"/>
  <c r="V98" i="1"/>
  <c r="V225" i="1"/>
  <c r="V61" i="1"/>
  <c r="V130" i="1"/>
  <c r="V218" i="1"/>
  <c r="V235" i="1"/>
  <c r="V250" i="1"/>
  <c r="V217" i="1"/>
  <c r="V295" i="1"/>
  <c r="V346" i="1"/>
  <c r="V354" i="1"/>
  <c r="V362" i="1"/>
  <c r="V370" i="1"/>
  <c r="V410" i="1"/>
  <c r="V442" i="1"/>
  <c r="V43" i="1"/>
  <c r="V223" i="1"/>
  <c r="V266" i="1"/>
  <c r="V300" i="1"/>
  <c r="V408" i="1"/>
  <c r="V450" i="1"/>
  <c r="V476" i="1"/>
  <c r="V500" i="1"/>
  <c r="V486" i="1"/>
  <c r="V118" i="1"/>
  <c r="V274" i="1"/>
  <c r="V310" i="1"/>
  <c r="V337" i="1"/>
  <c r="V146" i="1"/>
  <c r="V178" i="1"/>
  <c r="V226" i="1"/>
  <c r="V286" i="1"/>
  <c r="V324" i="1"/>
  <c r="V374" i="1"/>
  <c r="V390" i="1"/>
  <c r="V430" i="1"/>
  <c r="V110" i="1"/>
  <c r="V182" i="1"/>
  <c r="V458" i="1"/>
  <c r="V492" i="1"/>
  <c r="V376" i="1"/>
  <c r="V514" i="1"/>
  <c r="V278" i="1"/>
  <c r="V404" i="1"/>
  <c r="V475" i="1"/>
  <c r="V252" i="1"/>
  <c r="V332" i="1"/>
  <c r="V494" i="1"/>
  <c r="V496" i="1"/>
  <c r="V190" i="1"/>
  <c r="V439" i="1"/>
  <c r="V507" i="1"/>
  <c r="V460" i="1"/>
  <c r="V440" i="1"/>
  <c r="V375" i="1"/>
  <c r="V401" i="1"/>
  <c r="V330" i="1"/>
  <c r="V296" i="1"/>
  <c r="V257" i="1"/>
  <c r="V209" i="1"/>
  <c r="V201" i="1"/>
  <c r="V165" i="1"/>
  <c r="V88" i="1"/>
  <c r="V68" i="1"/>
  <c r="V60" i="1"/>
  <c r="V248" i="1"/>
  <c r="V481" i="1"/>
  <c r="V137" i="1"/>
  <c r="V267" i="1"/>
  <c r="V465" i="1"/>
  <c r="V33" i="1"/>
  <c r="V46" i="1"/>
  <c r="V51" i="1"/>
  <c r="V27" i="1"/>
  <c r="V76" i="1"/>
  <c r="V96" i="1"/>
  <c r="V83" i="1"/>
  <c r="V108" i="1"/>
  <c r="V59" i="1"/>
  <c r="V23" i="1"/>
  <c r="V116" i="1"/>
  <c r="V132" i="1"/>
  <c r="V144" i="1"/>
  <c r="V160" i="1"/>
  <c r="V176" i="1"/>
  <c r="V202" i="1"/>
  <c r="V214" i="1"/>
  <c r="V231" i="1"/>
  <c r="V114" i="1"/>
  <c r="V192" i="1"/>
  <c r="V229" i="1"/>
  <c r="V243" i="1"/>
  <c r="V208" i="1"/>
  <c r="V260" i="1"/>
  <c r="V301" i="1"/>
  <c r="V350" i="1"/>
  <c r="V358" i="1"/>
  <c r="V366" i="1"/>
  <c r="V394" i="1"/>
  <c r="V426" i="1"/>
  <c r="V455" i="1"/>
  <c r="V134" i="1"/>
  <c r="V262" i="1"/>
  <c r="V282" i="1"/>
  <c r="V328" i="1"/>
  <c r="V420" i="1"/>
  <c r="V470" i="1"/>
  <c r="V480" i="1"/>
  <c r="V428" i="1"/>
  <c r="V508" i="1"/>
  <c r="V237" i="1"/>
  <c r="V290" i="1"/>
  <c r="V321" i="1"/>
  <c r="V79" i="1"/>
  <c r="V162" i="1"/>
  <c r="V194" i="1"/>
  <c r="V270" i="1"/>
  <c r="V294" i="1"/>
  <c r="V340" i="1"/>
  <c r="V382" i="1"/>
  <c r="V416" i="1"/>
  <c r="V443" i="1"/>
  <c r="V206" i="1"/>
  <c r="V254" i="1"/>
  <c r="V469" i="1"/>
  <c r="V256" i="1"/>
  <c r="V392" i="1"/>
  <c r="V210" i="1"/>
  <c r="V398" i="1"/>
  <c r="V412" i="1"/>
  <c r="V512" i="1"/>
  <c r="V307" i="1"/>
  <c r="V438" i="1"/>
  <c r="V482" i="1"/>
  <c r="V80" i="1"/>
  <c r="V342" i="1"/>
  <c r="V493" i="1"/>
  <c r="V503" i="1"/>
  <c r="V444" i="1"/>
  <c r="V391" i="1"/>
  <c r="V417" i="1"/>
  <c r="V288" i="1"/>
  <c r="V314" i="1"/>
  <c r="V67" i="1"/>
  <c r="V172" i="1"/>
  <c r="V112" i="1"/>
  <c r="V75" i="1"/>
  <c r="V37" i="1"/>
  <c r="V129" i="1"/>
  <c r="P501" i="1"/>
  <c r="P465" i="1"/>
  <c r="P305" i="1"/>
  <c r="P298" i="1"/>
  <c r="P331" i="1"/>
  <c r="P304" i="1"/>
  <c r="P284" i="1"/>
  <c r="P281" i="1"/>
  <c r="P272" i="1"/>
  <c r="P290" i="1"/>
  <c r="P220" i="1"/>
  <c r="P195" i="1"/>
  <c r="P74" i="1"/>
  <c r="P57" i="1"/>
  <c r="P52" i="1"/>
  <c r="P36" i="1"/>
  <c r="P473" i="1"/>
  <c r="P457" i="1"/>
  <c r="P476" i="1"/>
  <c r="P468" i="1"/>
  <c r="P315" i="1"/>
  <c r="P301" i="1"/>
  <c r="P280" i="1"/>
  <c r="P485" i="1"/>
  <c r="P497" i="1"/>
  <c r="P471" i="1"/>
  <c r="P432" i="1"/>
  <c r="P425" i="1"/>
  <c r="P417" i="1"/>
  <c r="P409" i="1"/>
  <c r="P401" i="1"/>
  <c r="P292" i="1"/>
  <c r="P285" i="1"/>
  <c r="P248" i="1"/>
  <c r="P240" i="1"/>
  <c r="P282" i="1"/>
  <c r="P105" i="1"/>
  <c r="P477" i="1"/>
  <c r="P461" i="1"/>
  <c r="P437" i="1"/>
  <c r="P342" i="1"/>
  <c r="P193" i="1"/>
  <c r="P467" i="1"/>
  <c r="P433" i="1"/>
  <c r="P405" i="1"/>
  <c r="P294" i="1"/>
  <c r="P224" i="1"/>
  <c r="P201" i="1"/>
  <c r="P66" i="1"/>
  <c r="P53" i="1"/>
  <c r="P44" i="1"/>
  <c r="P440" i="1"/>
  <c r="P397" i="1"/>
  <c r="P327" i="1"/>
  <c r="P101" i="1"/>
  <c r="P86" i="1"/>
  <c r="P68" i="1"/>
  <c r="P38" i="1"/>
  <c r="P40" i="1"/>
  <c r="P469" i="1"/>
  <c r="P421" i="1"/>
  <c r="P306" i="1"/>
  <c r="P493" i="1"/>
  <c r="P453" i="1"/>
  <c r="P413" i="1"/>
  <c r="P236" i="1"/>
  <c r="V28" i="1"/>
  <c r="V125" i="1"/>
  <c r="V236" i="1"/>
  <c r="V411" i="1"/>
  <c r="V334" i="1"/>
  <c r="V18" i="1"/>
  <c r="V133" i="1"/>
  <c r="V305" i="1"/>
  <c r="V429" i="1"/>
  <c r="V515" i="1"/>
  <c r="V293" i="1"/>
  <c r="V377" i="1"/>
  <c r="V101" i="1"/>
  <c r="V109" i="1"/>
  <c r="V141" i="1"/>
  <c r="V145" i="1"/>
  <c r="V255" i="1"/>
  <c r="V298" i="1"/>
  <c r="V395" i="1"/>
  <c r="V175" i="1"/>
  <c r="V477" i="1"/>
  <c r="V117" i="1"/>
  <c r="V177" i="1"/>
  <c r="V393" i="1"/>
  <c r="M7" i="1"/>
  <c r="M211" i="1"/>
  <c r="M30" i="1"/>
  <c r="M101" i="1"/>
  <c r="M22" i="1"/>
  <c r="M85" i="1"/>
  <c r="M80" i="1"/>
  <c r="M34" i="1"/>
  <c r="M106" i="1"/>
  <c r="M78" i="1"/>
  <c r="M97" i="1"/>
  <c r="M247" i="1"/>
  <c r="M194" i="1"/>
  <c r="M40" i="1"/>
  <c r="M218" i="1"/>
  <c r="M296" i="1"/>
  <c r="M447" i="1"/>
  <c r="M468" i="1"/>
  <c r="M269" i="1"/>
  <c r="M17" i="1"/>
  <c r="M19" i="1"/>
  <c r="M33" i="1"/>
  <c r="M35" i="1"/>
  <c r="M79" i="1"/>
  <c r="M27" i="1"/>
  <c r="M71" i="1"/>
  <c r="M114" i="1"/>
  <c r="M122" i="1"/>
  <c r="M130" i="1"/>
  <c r="M138" i="1"/>
  <c r="M208" i="1"/>
  <c r="M111" i="1"/>
  <c r="M127" i="1"/>
  <c r="M142" i="1"/>
  <c r="M151" i="1"/>
  <c r="M159" i="1"/>
  <c r="M167" i="1"/>
  <c r="M175" i="1"/>
  <c r="M183" i="1"/>
  <c r="M191" i="1"/>
  <c r="M148" i="1"/>
  <c r="M164" i="1"/>
  <c r="M180" i="1"/>
  <c r="M206" i="1"/>
  <c r="M258" i="1"/>
  <c r="M282" i="1"/>
  <c r="M375" i="1"/>
  <c r="M383" i="1"/>
  <c r="M391" i="1"/>
  <c r="M89" i="1"/>
  <c r="M139" i="1"/>
  <c r="M340" i="1"/>
  <c r="M358" i="1"/>
  <c r="M376" i="1"/>
  <c r="M392" i="1"/>
  <c r="M486" i="1"/>
  <c r="M508" i="1"/>
  <c r="M461" i="1"/>
  <c r="M492" i="1"/>
  <c r="M125" i="1"/>
  <c r="M161" i="1"/>
  <c r="M254" i="1"/>
  <c r="M332" i="1"/>
  <c r="M386" i="1"/>
  <c r="M157" i="1"/>
  <c r="M189" i="1"/>
  <c r="M336" i="1"/>
  <c r="M355" i="1"/>
  <c r="M371" i="1"/>
  <c r="M503" i="1"/>
  <c r="M169" i="1"/>
  <c r="M357" i="1"/>
  <c r="M390" i="1"/>
  <c r="M343" i="1"/>
  <c r="M484" i="1"/>
  <c r="M502" i="1"/>
  <c r="M262" i="1"/>
  <c r="M494" i="1"/>
  <c r="M359" i="1"/>
  <c r="M504" i="1"/>
  <c r="M405" i="1"/>
  <c r="M425" i="1"/>
  <c r="M471" i="1"/>
  <c r="M451" i="1"/>
  <c r="M416" i="1"/>
  <c r="M330" i="1"/>
  <c r="M313" i="1"/>
  <c r="M259" i="1"/>
  <c r="M240" i="1"/>
  <c r="M229" i="1"/>
  <c r="M231" i="1"/>
  <c r="M192" i="1"/>
  <c r="M105" i="1"/>
  <c r="M57" i="1"/>
  <c r="M397" i="1"/>
  <c r="M456" i="1"/>
  <c r="M455" i="1"/>
  <c r="M418" i="1"/>
  <c r="M333" i="1"/>
  <c r="M439" i="1"/>
  <c r="M242" i="1"/>
  <c r="M249" i="1"/>
  <c r="M284" i="1"/>
  <c r="M23" i="1"/>
  <c r="M43" i="1"/>
  <c r="M44" i="1"/>
  <c r="M41" i="1"/>
  <c r="M87" i="1"/>
  <c r="M37" i="1"/>
  <c r="M95" i="1"/>
  <c r="M116" i="1"/>
  <c r="M124" i="1"/>
  <c r="M132" i="1"/>
  <c r="M25" i="1"/>
  <c r="M21" i="1"/>
  <c r="M113" i="1"/>
  <c r="M129" i="1"/>
  <c r="M146" i="1"/>
  <c r="M154" i="1"/>
  <c r="M162" i="1"/>
  <c r="M170" i="1"/>
  <c r="M178" i="1"/>
  <c r="M186" i="1"/>
  <c r="M202" i="1"/>
  <c r="M152" i="1"/>
  <c r="M168" i="1"/>
  <c r="M184" i="1"/>
  <c r="M39" i="1"/>
  <c r="M266" i="1"/>
  <c r="M286" i="1"/>
  <c r="M377" i="1"/>
  <c r="M385" i="1"/>
  <c r="M393" i="1"/>
  <c r="M110" i="1"/>
  <c r="M250" i="1"/>
  <c r="M345" i="1"/>
  <c r="M361" i="1"/>
  <c r="M380" i="1"/>
  <c r="M429" i="1"/>
  <c r="M394" i="1"/>
  <c r="M444" i="1"/>
  <c r="M238" i="1"/>
  <c r="M283" i="1"/>
  <c r="M31" i="1"/>
  <c r="M48" i="1"/>
  <c r="M46" i="1"/>
  <c r="M50" i="1"/>
  <c r="M93" i="1"/>
  <c r="M58" i="1"/>
  <c r="M83" i="1"/>
  <c r="M118" i="1"/>
  <c r="M126" i="1"/>
  <c r="M134" i="1"/>
  <c r="M63" i="1"/>
  <c r="M61" i="1"/>
  <c r="M119" i="1"/>
  <c r="M135" i="1"/>
  <c r="M147" i="1"/>
  <c r="M155" i="1"/>
  <c r="M163" i="1"/>
  <c r="M171" i="1"/>
  <c r="M179" i="1"/>
  <c r="M187" i="1"/>
  <c r="M210" i="1"/>
  <c r="M156" i="1"/>
  <c r="M172" i="1"/>
  <c r="M188" i="1"/>
  <c r="M141" i="1"/>
  <c r="M274" i="1"/>
  <c r="M290" i="1"/>
  <c r="M379" i="1"/>
  <c r="M387" i="1"/>
  <c r="M453" i="1"/>
  <c r="M115" i="1"/>
  <c r="M270" i="1"/>
  <c r="M350" i="1"/>
  <c r="M366" i="1"/>
  <c r="M384" i="1"/>
  <c r="M200" i="1"/>
  <c r="M401" i="1"/>
  <c r="M276" i="1"/>
  <c r="M396" i="1"/>
  <c r="M493" i="1"/>
  <c r="M28" i="1"/>
  <c r="M104" i="1"/>
  <c r="M227" i="1"/>
  <c r="M272" i="1"/>
  <c r="M288" i="1"/>
  <c r="M414" i="1"/>
  <c r="M472" i="1"/>
  <c r="M291" i="1"/>
  <c r="M470" i="1"/>
  <c r="M373" i="1"/>
  <c r="M70" i="1"/>
  <c r="M100" i="1"/>
  <c r="M94" i="1"/>
  <c r="M234" i="1"/>
  <c r="M303" i="1"/>
  <c r="M263" i="1"/>
  <c r="M404" i="1"/>
  <c r="M459" i="1"/>
  <c r="M448" i="1"/>
  <c r="M427" i="1"/>
  <c r="M51" i="1"/>
  <c r="M96" i="1"/>
  <c r="M216" i="1"/>
  <c r="M214" i="1"/>
  <c r="M241" i="1"/>
  <c r="M280" i="1"/>
  <c r="M265" i="1"/>
  <c r="M315" i="1"/>
  <c r="M331" i="1"/>
  <c r="M302" i="1"/>
  <c r="M341" i="1"/>
  <c r="M431" i="1"/>
  <c r="M489" i="1"/>
  <c r="M36" i="1"/>
  <c r="M60" i="1"/>
  <c r="M90" i="1"/>
  <c r="M193" i="1"/>
  <c r="M203" i="1"/>
  <c r="M251" i="1"/>
  <c r="M306" i="1"/>
  <c r="M400" i="1"/>
  <c r="M435" i="1"/>
  <c r="M487" i="1"/>
  <c r="M413" i="1"/>
  <c r="M298" i="1"/>
  <c r="M268" i="1"/>
  <c r="M367" i="1"/>
  <c r="M509" i="1"/>
  <c r="M480" i="1"/>
  <c r="M351" i="1"/>
  <c r="M365" i="1"/>
  <c r="M133" i="1"/>
  <c r="M449" i="1"/>
  <c r="M360" i="1"/>
  <c r="M320" i="1"/>
  <c r="M173" i="1"/>
  <c r="M75" i="1"/>
  <c r="M316" i="1"/>
  <c r="M185" i="1"/>
  <c r="M131" i="1"/>
  <c r="M488" i="1"/>
  <c r="M513" i="1"/>
  <c r="M490" i="1"/>
  <c r="M369" i="1"/>
  <c r="M54" i="1"/>
  <c r="M278" i="1"/>
  <c r="M160" i="1"/>
  <c r="M174" i="1"/>
  <c r="M137" i="1"/>
  <c r="M136" i="1"/>
  <c r="M65" i="1"/>
  <c r="M29" i="1"/>
  <c r="V433" i="1"/>
  <c r="N7" i="1"/>
  <c r="N171" i="1"/>
  <c r="N96" i="1"/>
  <c r="N51" i="1"/>
  <c r="N173" i="1"/>
  <c r="N16" i="1"/>
  <c r="N389" i="1"/>
  <c r="N263" i="1"/>
  <c r="N369" i="1"/>
  <c r="N423" i="1"/>
  <c r="N248" i="1"/>
  <c r="N345" i="1"/>
  <c r="N353" i="1"/>
  <c r="N460" i="1"/>
  <c r="M395" i="1"/>
  <c r="M299" i="1"/>
  <c r="M412" i="1"/>
  <c r="M421" i="1"/>
  <c r="M32" i="1"/>
  <c r="M92" i="1"/>
  <c r="M222" i="1"/>
  <c r="M248" i="1"/>
  <c r="M321" i="1"/>
  <c r="M434" i="1"/>
  <c r="M463" i="1"/>
  <c r="M326" i="1"/>
  <c r="M432" i="1"/>
  <c r="M38" i="1"/>
  <c r="M76" i="1"/>
  <c r="M74" i="1"/>
  <c r="M223" i="1"/>
  <c r="M237" i="1"/>
  <c r="M311" i="1"/>
  <c r="M293" i="1"/>
  <c r="M420" i="1"/>
  <c r="M466" i="1"/>
  <c r="M479" i="1"/>
  <c r="M415" i="1"/>
  <c r="M47" i="1"/>
  <c r="M86" i="1"/>
  <c r="M219" i="1"/>
  <c r="M217" i="1"/>
  <c r="M246" i="1"/>
  <c r="M287" i="1"/>
  <c r="M292" i="1"/>
  <c r="M319" i="1"/>
  <c r="M335" i="1"/>
  <c r="M304" i="1"/>
  <c r="M402" i="1"/>
  <c r="M442" i="1"/>
  <c r="M475" i="1"/>
  <c r="M42" i="1"/>
  <c r="M64" i="1"/>
  <c r="M212" i="1"/>
  <c r="M213" i="1"/>
  <c r="M279" i="1"/>
  <c r="M267" i="1"/>
  <c r="M314" i="1"/>
  <c r="M408" i="1"/>
  <c r="M454" i="1"/>
  <c r="M460" i="1"/>
  <c r="M419" i="1"/>
  <c r="M498" i="1"/>
  <c r="M507" i="1"/>
  <c r="M348" i="1"/>
  <c r="M500" i="1"/>
  <c r="M433" i="1"/>
  <c r="M264" i="1"/>
  <c r="M354" i="1"/>
  <c r="M123" i="1"/>
  <c r="M437" i="1"/>
  <c r="M352" i="1"/>
  <c r="M294" i="1"/>
  <c r="M165" i="1"/>
  <c r="M382" i="1"/>
  <c r="M260" i="1"/>
  <c r="M177" i="1"/>
  <c r="M69" i="1"/>
  <c r="M482" i="1"/>
  <c r="M510" i="1"/>
  <c r="M457" i="1"/>
  <c r="M353" i="1"/>
  <c r="M389" i="1"/>
  <c r="M143" i="1"/>
  <c r="M144" i="1"/>
  <c r="M166" i="1"/>
  <c r="M121" i="1"/>
  <c r="M128" i="1"/>
  <c r="M108" i="1"/>
  <c r="M16" i="1"/>
  <c r="M285" i="1"/>
  <c r="M307" i="1"/>
  <c r="M428" i="1"/>
  <c r="M20" i="1"/>
  <c r="M55" i="1"/>
  <c r="M196" i="1"/>
  <c r="M225" i="1"/>
  <c r="M261" i="1"/>
  <c r="M337" i="1"/>
  <c r="M450" i="1"/>
  <c r="M476" i="1"/>
  <c r="M342" i="1"/>
  <c r="M452" i="1"/>
  <c r="M52" i="1"/>
  <c r="M84" i="1"/>
  <c r="M99" i="1"/>
  <c r="M236" i="1"/>
  <c r="M207" i="1"/>
  <c r="M244" i="1"/>
  <c r="M318" i="1"/>
  <c r="M438" i="1"/>
  <c r="M474" i="1"/>
  <c r="M491" i="1"/>
  <c r="M411" i="1"/>
  <c r="M62" i="1"/>
  <c r="M98" i="1"/>
  <c r="M232" i="1"/>
  <c r="M230" i="1"/>
  <c r="M209" i="1"/>
  <c r="M253" i="1"/>
  <c r="M305" i="1"/>
  <c r="M323" i="1"/>
  <c r="M339" i="1"/>
  <c r="M317" i="1"/>
  <c r="M410" i="1"/>
  <c r="M458" i="1"/>
  <c r="M477" i="1"/>
  <c r="M56" i="1"/>
  <c r="M82" i="1"/>
  <c r="M215" i="1"/>
  <c r="M226" i="1"/>
  <c r="M255" i="1"/>
  <c r="M289" i="1"/>
  <c r="M322" i="1"/>
  <c r="M424" i="1"/>
  <c r="M436" i="1"/>
  <c r="M409" i="1"/>
  <c r="M399" i="1"/>
  <c r="M473" i="1"/>
  <c r="M499" i="1"/>
  <c r="M252" i="1"/>
  <c r="M497" i="1"/>
  <c r="M356" i="1"/>
  <c r="M378" i="1"/>
  <c r="M349" i="1"/>
  <c r="M511" i="1"/>
  <c r="M368" i="1"/>
  <c r="M347" i="1"/>
  <c r="M197" i="1"/>
  <c r="M149" i="1"/>
  <c r="M374" i="1"/>
  <c r="M256" i="1"/>
  <c r="M153" i="1"/>
  <c r="M514" i="1"/>
  <c r="M469" i="1"/>
  <c r="M505" i="1"/>
  <c r="M441" i="1"/>
  <c r="M324" i="1"/>
  <c r="M381" i="1"/>
  <c r="M204" i="1"/>
  <c r="M190" i="1"/>
  <c r="M158" i="1"/>
  <c r="M109" i="1"/>
  <c r="M120" i="1"/>
  <c r="M67" i="1"/>
  <c r="N361" i="1"/>
  <c r="M271" i="1"/>
  <c r="M273" i="1"/>
  <c r="M462" i="1"/>
  <c r="M24" i="1"/>
  <c r="M66" i="1"/>
  <c r="M199" i="1"/>
  <c r="M205" i="1"/>
  <c r="M297" i="1"/>
  <c r="M398" i="1"/>
  <c r="M464" i="1"/>
  <c r="M417" i="1"/>
  <c r="M443" i="1"/>
  <c r="M403" i="1"/>
  <c r="M68" i="1"/>
  <c r="M81" i="1"/>
  <c r="M102" i="1"/>
  <c r="M243" i="1"/>
  <c r="M295" i="1"/>
  <c r="M281" i="1"/>
  <c r="M334" i="1"/>
  <c r="M446" i="1"/>
  <c r="M440" i="1"/>
  <c r="M465" i="1"/>
  <c r="M423" i="1"/>
  <c r="M72" i="1"/>
  <c r="M88" i="1"/>
  <c r="M235" i="1"/>
  <c r="M233" i="1"/>
  <c r="M275" i="1"/>
  <c r="M257" i="1"/>
  <c r="M312" i="1"/>
  <c r="M327" i="1"/>
  <c r="M300" i="1"/>
  <c r="M325" i="1"/>
  <c r="M426" i="1"/>
  <c r="M467" i="1"/>
  <c r="M483" i="1"/>
  <c r="M49" i="1"/>
  <c r="M107" i="1"/>
  <c r="M228" i="1"/>
  <c r="M245" i="1"/>
  <c r="M277" i="1"/>
  <c r="M309" i="1"/>
  <c r="M338" i="1"/>
  <c r="M430" i="1"/>
  <c r="M485" i="1"/>
  <c r="M407" i="1"/>
  <c r="M328" i="1"/>
  <c r="M372" i="1"/>
  <c r="M445" i="1"/>
  <c r="M512" i="1"/>
  <c r="M496" i="1"/>
  <c r="M364" i="1"/>
  <c r="M370" i="1"/>
  <c r="M346" i="1"/>
  <c r="M495" i="1"/>
  <c r="M363" i="1"/>
  <c r="M344" i="1"/>
  <c r="M181" i="1"/>
  <c r="M140" i="1"/>
  <c r="M362" i="1"/>
  <c r="M201" i="1"/>
  <c r="M145" i="1"/>
  <c r="M506" i="1"/>
  <c r="M515" i="1"/>
  <c r="M501" i="1"/>
  <c r="M388" i="1"/>
  <c r="M117" i="1"/>
  <c r="M310" i="1"/>
  <c r="M176" i="1"/>
  <c r="M182" i="1"/>
  <c r="M150" i="1"/>
  <c r="M91" i="1"/>
  <c r="M112" i="1"/>
  <c r="M59" i="1"/>
  <c r="N497" i="1"/>
  <c r="N317" i="1"/>
  <c r="C22" i="1"/>
  <c r="E22" i="1" s="1"/>
  <c r="C30" i="1"/>
  <c r="E30" i="1" s="1"/>
  <c r="C47" i="1"/>
  <c r="E47" i="1" s="1"/>
  <c r="C57" i="1"/>
  <c r="E57" i="1" s="1"/>
  <c r="C63" i="1"/>
  <c r="E63" i="1" s="1"/>
  <c r="C74" i="1"/>
  <c r="E74" i="1" s="1"/>
  <c r="C108" i="1"/>
  <c r="E108" i="1" s="1"/>
  <c r="C124" i="1"/>
  <c r="E124" i="1" s="1"/>
  <c r="C140" i="1"/>
  <c r="E140" i="1" s="1"/>
  <c r="C156" i="1"/>
  <c r="E156" i="1" s="1"/>
  <c r="C172" i="1"/>
  <c r="E172" i="1" s="1"/>
  <c r="C188" i="1"/>
  <c r="E188" i="1" s="1"/>
  <c r="C18" i="1"/>
  <c r="E18" i="1" s="1"/>
  <c r="C40" i="1"/>
  <c r="E40" i="1" s="1"/>
  <c r="C102" i="1"/>
  <c r="E102" i="1" s="1"/>
  <c r="C122" i="1"/>
  <c r="E122" i="1" s="1"/>
  <c r="C138" i="1"/>
  <c r="E138" i="1" s="1"/>
  <c r="C158" i="1"/>
  <c r="E158" i="1" s="1"/>
  <c r="C174" i="1"/>
  <c r="E174" i="1" s="1"/>
  <c r="C190" i="1"/>
  <c r="E190" i="1" s="1"/>
  <c r="C23" i="1"/>
  <c r="E23" i="1" s="1"/>
  <c r="C31" i="1"/>
  <c r="E31" i="1" s="1"/>
  <c r="C41" i="1"/>
  <c r="E41" i="1" s="1"/>
  <c r="C49" i="1"/>
  <c r="E49" i="1" s="1"/>
  <c r="C56" i="1"/>
  <c r="E56" i="1" s="1"/>
  <c r="C66" i="1"/>
  <c r="E66" i="1" s="1"/>
  <c r="C76" i="1"/>
  <c r="E76" i="1" s="1"/>
  <c r="C81" i="1"/>
  <c r="E81" i="1" s="1"/>
  <c r="C87" i="1"/>
  <c r="E87" i="1" s="1"/>
  <c r="C112" i="1"/>
  <c r="E112" i="1" s="1"/>
  <c r="C128" i="1"/>
  <c r="E128" i="1" s="1"/>
  <c r="C144" i="1"/>
  <c r="E144" i="1" s="1"/>
  <c r="C160" i="1"/>
  <c r="E160" i="1" s="1"/>
  <c r="C176" i="1"/>
  <c r="E176" i="1" s="1"/>
  <c r="C192" i="1"/>
  <c r="E192" i="1" s="1"/>
  <c r="C73" i="1"/>
  <c r="E73" i="1" s="1"/>
  <c r="C101" i="1"/>
  <c r="E101" i="1" s="1"/>
  <c r="C142" i="1"/>
  <c r="E142" i="1" s="1"/>
  <c r="C178" i="1"/>
  <c r="E178" i="1" s="1"/>
  <c r="C200" i="1"/>
  <c r="E200" i="1" s="1"/>
  <c r="C205" i="1"/>
  <c r="E205" i="1" s="1"/>
  <c r="C209" i="1"/>
  <c r="E209" i="1" s="1"/>
  <c r="C222" i="1"/>
  <c r="E222" i="1" s="1"/>
  <c r="C238" i="1"/>
  <c r="E238" i="1" s="1"/>
  <c r="C283" i="1"/>
  <c r="E283" i="1" s="1"/>
  <c r="C300" i="1"/>
  <c r="E300" i="1" s="1"/>
  <c r="C324" i="1"/>
  <c r="E324" i="1" s="1"/>
  <c r="C333" i="1"/>
  <c r="E333" i="1" s="1"/>
  <c r="C342" i="1"/>
  <c r="E342" i="1" s="1"/>
  <c r="C88" i="1"/>
  <c r="E88" i="1" s="1"/>
  <c r="C135" i="1"/>
  <c r="E135" i="1" s="1"/>
  <c r="C212" i="1"/>
  <c r="E212" i="1" s="1"/>
  <c r="C228" i="1"/>
  <c r="E228" i="1" s="1"/>
  <c r="C242" i="1"/>
  <c r="E242" i="1" s="1"/>
  <c r="C280" i="1"/>
  <c r="E280" i="1" s="1"/>
  <c r="C299" i="1"/>
  <c r="E299" i="1" s="1"/>
  <c r="C310" i="1"/>
  <c r="E310" i="1" s="1"/>
  <c r="C335" i="1"/>
  <c r="E335" i="1" s="1"/>
  <c r="C353" i="1"/>
  <c r="E353" i="1" s="1"/>
  <c r="C155" i="1"/>
  <c r="E155" i="1" s="1"/>
  <c r="C224" i="1"/>
  <c r="E224" i="1" s="1"/>
  <c r="C255" i="1"/>
  <c r="E255" i="1" s="1"/>
  <c r="C270" i="1"/>
  <c r="E270" i="1" s="1"/>
  <c r="C298" i="1"/>
  <c r="E298" i="1" s="1"/>
  <c r="C314" i="1"/>
  <c r="E314" i="1" s="1"/>
  <c r="C331" i="1"/>
  <c r="E331" i="1" s="1"/>
  <c r="C364" i="1"/>
  <c r="E364" i="1" s="1"/>
  <c r="C376" i="1"/>
  <c r="E376" i="1" s="1"/>
  <c r="C392" i="1"/>
  <c r="E392" i="1" s="1"/>
  <c r="C399" i="1"/>
  <c r="E399" i="1" s="1"/>
  <c r="C407" i="1"/>
  <c r="E407" i="1" s="1"/>
  <c r="C415" i="1"/>
  <c r="E415" i="1" s="1"/>
  <c r="C423" i="1"/>
  <c r="E423" i="1" s="1"/>
  <c r="C431" i="1"/>
  <c r="E431" i="1" s="1"/>
  <c r="C439" i="1"/>
  <c r="E439" i="1" s="1"/>
  <c r="C450" i="1"/>
  <c r="E450" i="1" s="1"/>
  <c r="C458" i="1"/>
  <c r="E458" i="1" s="1"/>
  <c r="C467" i="1"/>
  <c r="E467" i="1" s="1"/>
  <c r="C477" i="1"/>
  <c r="E477" i="1" s="1"/>
  <c r="C485" i="1"/>
  <c r="E485" i="1" s="1"/>
  <c r="C507" i="1"/>
  <c r="E507" i="1" s="1"/>
  <c r="C400" i="1"/>
  <c r="E400" i="1" s="1"/>
  <c r="C424" i="1"/>
  <c r="E424" i="1" s="1"/>
  <c r="C436" i="1"/>
  <c r="E436" i="1" s="1"/>
  <c r="C475" i="1"/>
  <c r="E475" i="1" s="1"/>
  <c r="C501" i="1"/>
  <c r="E501" i="1" s="1"/>
  <c r="C94" i="1"/>
  <c r="E94" i="1" s="1"/>
  <c r="C233" i="1"/>
  <c r="E233" i="1" s="1"/>
  <c r="C251" i="1"/>
  <c r="E251" i="1" s="1"/>
  <c r="C260" i="1"/>
  <c r="E260" i="1" s="1"/>
  <c r="C279" i="1"/>
  <c r="E279" i="1" s="1"/>
  <c r="C295" i="1"/>
  <c r="E295" i="1" s="1"/>
  <c r="C328" i="1"/>
  <c r="E328" i="1" s="1"/>
  <c r="C355" i="1"/>
  <c r="E355" i="1" s="1"/>
  <c r="C371" i="1"/>
  <c r="E371" i="1" s="1"/>
  <c r="C383" i="1"/>
  <c r="E383" i="1" s="1"/>
  <c r="C402" i="1"/>
  <c r="E402" i="1" s="1"/>
  <c r="C414" i="1"/>
  <c r="E414" i="1" s="1"/>
  <c r="C426" i="1"/>
  <c r="E426" i="1" s="1"/>
  <c r="C457" i="1"/>
  <c r="E457" i="1" s="1"/>
  <c r="C505" i="1"/>
  <c r="E505" i="1" s="1"/>
  <c r="C92" i="1"/>
  <c r="E92" i="1" s="1"/>
  <c r="C162" i="1"/>
  <c r="E162" i="1" s="1"/>
  <c r="C199" i="1"/>
  <c r="E199" i="1" s="1"/>
  <c r="C252" i="1"/>
  <c r="E252" i="1" s="1"/>
  <c r="C266" i="1"/>
  <c r="E266" i="1" s="1"/>
  <c r="C321" i="1"/>
  <c r="E321" i="1" s="1"/>
  <c r="C338" i="1"/>
  <c r="E338" i="1" s="1"/>
  <c r="C361" i="1"/>
  <c r="E361" i="1" s="1"/>
  <c r="C381" i="1"/>
  <c r="E381" i="1" s="1"/>
  <c r="C230" i="1"/>
  <c r="E230" i="1" s="1"/>
  <c r="C366" i="1"/>
  <c r="E366" i="1" s="1"/>
  <c r="C461" i="1"/>
  <c r="E461" i="1" s="1"/>
  <c r="C494" i="1"/>
  <c r="E494" i="1" s="1"/>
  <c r="C499" i="1"/>
  <c r="E499" i="1" s="1"/>
  <c r="C273" i="1"/>
  <c r="E273" i="1" s="1"/>
  <c r="C214" i="1"/>
  <c r="E214" i="1" s="1"/>
  <c r="C264" i="1"/>
  <c r="E264" i="1" s="1"/>
  <c r="C349" i="1"/>
  <c r="E349" i="1" s="1"/>
  <c r="C387" i="1"/>
  <c r="E387" i="1" s="1"/>
  <c r="C480" i="1"/>
  <c r="E480" i="1" s="1"/>
  <c r="C379" i="1"/>
  <c r="E379" i="1" s="1"/>
  <c r="C463" i="1"/>
  <c r="E463" i="1" s="1"/>
  <c r="C496" i="1"/>
  <c r="E496" i="1" s="1"/>
  <c r="C256" i="1"/>
  <c r="E256" i="1" s="1"/>
  <c r="C25" i="1"/>
  <c r="E25" i="1" s="1"/>
  <c r="C33" i="1"/>
  <c r="E33" i="1" s="1"/>
  <c r="C50" i="1"/>
  <c r="E50" i="1" s="1"/>
  <c r="C58" i="1"/>
  <c r="E58" i="1" s="1"/>
  <c r="C64" i="1"/>
  <c r="E64" i="1" s="1"/>
  <c r="C97" i="1"/>
  <c r="E97" i="1" s="1"/>
  <c r="C109" i="1"/>
  <c r="E109" i="1" s="1"/>
  <c r="C125" i="1"/>
  <c r="E125" i="1" s="1"/>
  <c r="C141" i="1"/>
  <c r="E141" i="1" s="1"/>
  <c r="C157" i="1"/>
  <c r="E157" i="1" s="1"/>
  <c r="C173" i="1"/>
  <c r="E173" i="1" s="1"/>
  <c r="C189" i="1"/>
  <c r="E189" i="1" s="1"/>
  <c r="C37" i="1"/>
  <c r="E37" i="1" s="1"/>
  <c r="C43" i="1"/>
  <c r="E43" i="1" s="1"/>
  <c r="C104" i="1"/>
  <c r="E104" i="1" s="1"/>
  <c r="C123" i="1"/>
  <c r="E123" i="1" s="1"/>
  <c r="C139" i="1"/>
  <c r="E139" i="1" s="1"/>
  <c r="C159" i="1"/>
  <c r="E159" i="1" s="1"/>
  <c r="C175" i="1"/>
  <c r="E175" i="1" s="1"/>
  <c r="C191" i="1"/>
  <c r="E191" i="1" s="1"/>
  <c r="C24" i="1"/>
  <c r="E24" i="1" s="1"/>
  <c r="C32" i="1"/>
  <c r="E32" i="1" s="1"/>
  <c r="C42" i="1"/>
  <c r="E42" i="1" s="1"/>
  <c r="C53" i="1"/>
  <c r="E53" i="1" s="1"/>
  <c r="C61" i="1"/>
  <c r="E61" i="1" s="1"/>
  <c r="C69" i="1"/>
  <c r="E69" i="1" s="1"/>
  <c r="C77" i="1"/>
  <c r="E77" i="1" s="1"/>
  <c r="C83" i="1"/>
  <c r="E83" i="1" s="1"/>
  <c r="C98" i="1"/>
  <c r="E98" i="1" s="1"/>
  <c r="C113" i="1"/>
  <c r="E113" i="1" s="1"/>
  <c r="C129" i="1"/>
  <c r="E129" i="1" s="1"/>
  <c r="C145" i="1"/>
  <c r="E145" i="1" s="1"/>
  <c r="C161" i="1"/>
  <c r="E161" i="1" s="1"/>
  <c r="C177" i="1"/>
  <c r="E177" i="1" s="1"/>
  <c r="C193" i="1"/>
  <c r="E193" i="1" s="1"/>
  <c r="C82" i="1"/>
  <c r="E82" i="1" s="1"/>
  <c r="C107" i="1"/>
  <c r="E107" i="1" s="1"/>
  <c r="C143" i="1"/>
  <c r="E143" i="1" s="1"/>
  <c r="C179" i="1"/>
  <c r="E179" i="1" s="1"/>
  <c r="C202" i="1"/>
  <c r="E202" i="1" s="1"/>
  <c r="C206" i="1"/>
  <c r="E206" i="1" s="1"/>
  <c r="C210" i="1"/>
  <c r="E210" i="1" s="1"/>
  <c r="C225" i="1"/>
  <c r="E225" i="1" s="1"/>
  <c r="C248" i="1"/>
  <c r="E248" i="1" s="1"/>
  <c r="C289" i="1"/>
  <c r="E289" i="1" s="1"/>
  <c r="C316" i="1"/>
  <c r="E316" i="1" s="1"/>
  <c r="C325" i="1"/>
  <c r="E325" i="1" s="1"/>
  <c r="C334" i="1"/>
  <c r="E334" i="1" s="1"/>
  <c r="C346" i="1"/>
  <c r="E346" i="1" s="1"/>
  <c r="C89" i="1"/>
  <c r="E89" i="1" s="1"/>
  <c r="C170" i="1"/>
  <c r="E170" i="1" s="1"/>
  <c r="C218" i="1"/>
  <c r="E218" i="1" s="1"/>
  <c r="C234" i="1"/>
  <c r="E234" i="1" s="1"/>
  <c r="C272" i="1"/>
  <c r="E272" i="1" s="1"/>
  <c r="C285" i="1"/>
  <c r="E285" i="1" s="1"/>
  <c r="C301" i="1"/>
  <c r="E301" i="1" s="1"/>
  <c r="C312" i="1"/>
  <c r="E312" i="1" s="1"/>
  <c r="C344" i="1"/>
  <c r="E344" i="1" s="1"/>
  <c r="C118" i="1"/>
  <c r="E118" i="1" s="1"/>
  <c r="C201" i="1"/>
  <c r="E201" i="1" s="1"/>
  <c r="C229" i="1"/>
  <c r="E229" i="1" s="1"/>
  <c r="C261" i="1"/>
  <c r="E261" i="1" s="1"/>
  <c r="C292" i="1"/>
  <c r="E292" i="1" s="1"/>
  <c r="C302" i="1"/>
  <c r="E302" i="1" s="1"/>
  <c r="C315" i="1"/>
  <c r="E315" i="1" s="1"/>
  <c r="C347" i="1"/>
  <c r="E347" i="1" s="1"/>
  <c r="C365" i="1"/>
  <c r="E365" i="1" s="1"/>
  <c r="C377" i="1"/>
  <c r="E377" i="1" s="1"/>
  <c r="C393" i="1"/>
  <c r="E393" i="1" s="1"/>
  <c r="C401" i="1"/>
  <c r="E401" i="1" s="1"/>
  <c r="C409" i="1"/>
  <c r="E409" i="1" s="1"/>
  <c r="C417" i="1"/>
  <c r="E417" i="1" s="1"/>
  <c r="C425" i="1"/>
  <c r="E425" i="1" s="1"/>
  <c r="C433" i="1"/>
  <c r="E433" i="1" s="1"/>
  <c r="C441" i="1"/>
  <c r="E441" i="1" s="1"/>
  <c r="C452" i="1"/>
  <c r="E452" i="1" s="1"/>
  <c r="C460" i="1"/>
  <c r="E460" i="1" s="1"/>
  <c r="C470" i="1"/>
  <c r="E470" i="1" s="1"/>
  <c r="C482" i="1"/>
  <c r="E482" i="1" s="1"/>
  <c r="C502" i="1"/>
  <c r="E502" i="1" s="1"/>
  <c r="C514" i="1"/>
  <c r="E514" i="1" s="1"/>
  <c r="C404" i="1"/>
  <c r="E404" i="1" s="1"/>
  <c r="C428" i="1"/>
  <c r="E428" i="1" s="1"/>
  <c r="C442" i="1"/>
  <c r="E442" i="1" s="1"/>
  <c r="C487" i="1"/>
  <c r="E487" i="1" s="1"/>
  <c r="C510" i="1"/>
  <c r="E510" i="1" s="1"/>
  <c r="C95" i="1"/>
  <c r="E95" i="1" s="1"/>
  <c r="C236" i="1"/>
  <c r="E236" i="1" s="1"/>
  <c r="C253" i="1"/>
  <c r="E253" i="1" s="1"/>
  <c r="C267" i="1"/>
  <c r="E267" i="1" s="1"/>
  <c r="C281" i="1"/>
  <c r="E281" i="1" s="1"/>
  <c r="C306" i="1"/>
  <c r="E306" i="1" s="1"/>
  <c r="C350" i="1"/>
  <c r="E350" i="1" s="1"/>
  <c r="C362" i="1"/>
  <c r="E362" i="1" s="1"/>
  <c r="C374" i="1"/>
  <c r="E374" i="1" s="1"/>
  <c r="C390" i="1"/>
  <c r="E390" i="1" s="1"/>
  <c r="C406" i="1"/>
  <c r="E406" i="1" s="1"/>
  <c r="C418" i="1"/>
  <c r="E418" i="1" s="1"/>
  <c r="C430" i="1"/>
  <c r="E430" i="1" s="1"/>
  <c r="C464" i="1"/>
  <c r="E464" i="1" s="1"/>
  <c r="C511" i="1"/>
  <c r="E511" i="1" s="1"/>
  <c r="C93" i="1"/>
  <c r="E93" i="1" s="1"/>
  <c r="C163" i="1"/>
  <c r="E163" i="1" s="1"/>
  <c r="C243" i="1"/>
  <c r="E243" i="1" s="1"/>
  <c r="C257" i="1"/>
  <c r="E257" i="1" s="1"/>
  <c r="C290" i="1"/>
  <c r="E290" i="1" s="1"/>
  <c r="C16" i="1"/>
  <c r="E16" i="1" s="1"/>
  <c r="C26" i="1"/>
  <c r="E26" i="1" s="1"/>
  <c r="C34" i="1"/>
  <c r="E34" i="1" s="1"/>
  <c r="C51" i="1"/>
  <c r="E51" i="1" s="1"/>
  <c r="C59" i="1"/>
  <c r="E59" i="1" s="1"/>
  <c r="C67" i="1"/>
  <c r="E67" i="1" s="1"/>
  <c r="C103" i="1"/>
  <c r="E103" i="1" s="1"/>
  <c r="C116" i="1"/>
  <c r="E116" i="1" s="1"/>
  <c r="C132" i="1"/>
  <c r="E132" i="1" s="1"/>
  <c r="C148" i="1"/>
  <c r="E148" i="1" s="1"/>
  <c r="C164" i="1"/>
  <c r="E164" i="1" s="1"/>
  <c r="C180" i="1"/>
  <c r="E180" i="1" s="1"/>
  <c r="C194" i="1"/>
  <c r="E194" i="1" s="1"/>
  <c r="C38" i="1"/>
  <c r="E38" i="1" s="1"/>
  <c r="C44" i="1"/>
  <c r="E44" i="1" s="1"/>
  <c r="C114" i="1"/>
  <c r="E114" i="1" s="1"/>
  <c r="C130" i="1"/>
  <c r="E130" i="1" s="1"/>
  <c r="C150" i="1"/>
  <c r="E150" i="1" s="1"/>
  <c r="C166" i="1"/>
  <c r="E166" i="1" s="1"/>
  <c r="C182" i="1"/>
  <c r="E182" i="1" s="1"/>
  <c r="C19" i="1"/>
  <c r="E19" i="1" s="1"/>
  <c r="C27" i="1"/>
  <c r="E27" i="1" s="1"/>
  <c r="C35" i="1"/>
  <c r="E35" i="1" s="1"/>
  <c r="C45" i="1"/>
  <c r="E45" i="1" s="1"/>
  <c r="C54" i="1"/>
  <c r="E54" i="1" s="1"/>
  <c r="C62" i="1"/>
  <c r="E62" i="1" s="1"/>
  <c r="C70" i="1"/>
  <c r="E70" i="1" s="1"/>
  <c r="C79" i="1"/>
  <c r="E79" i="1" s="1"/>
  <c r="C84" i="1"/>
  <c r="E84" i="1" s="1"/>
  <c r="C100" i="1"/>
  <c r="E100" i="1" s="1"/>
  <c r="C120" i="1"/>
  <c r="E120" i="1" s="1"/>
  <c r="C136" i="1"/>
  <c r="E136" i="1" s="1"/>
  <c r="C152" i="1"/>
  <c r="E152" i="1" s="1"/>
  <c r="C168" i="1"/>
  <c r="E168" i="1" s="1"/>
  <c r="C184" i="1"/>
  <c r="E184" i="1" s="1"/>
  <c r="C197" i="1"/>
  <c r="E197" i="1" s="1"/>
  <c r="C90" i="1"/>
  <c r="E90" i="1" s="1"/>
  <c r="C110" i="1"/>
  <c r="E110" i="1" s="1"/>
  <c r="C146" i="1"/>
  <c r="E146" i="1" s="1"/>
  <c r="C196" i="1"/>
  <c r="E196" i="1" s="1"/>
  <c r="C203" i="1"/>
  <c r="E203" i="1" s="1"/>
  <c r="C207" i="1"/>
  <c r="E207" i="1" s="1"/>
  <c r="C211" i="1"/>
  <c r="E211" i="1" s="1"/>
  <c r="C227" i="1"/>
  <c r="E227" i="1" s="1"/>
  <c r="C249" i="1"/>
  <c r="E249" i="1" s="1"/>
  <c r="C291" i="1"/>
  <c r="E291" i="1" s="1"/>
  <c r="C317" i="1"/>
  <c r="E317" i="1" s="1"/>
  <c r="C326" i="1"/>
  <c r="E326" i="1" s="1"/>
  <c r="C340" i="1"/>
  <c r="E340" i="1" s="1"/>
  <c r="C71" i="1"/>
  <c r="E71" i="1" s="1"/>
  <c r="C96" i="1"/>
  <c r="E96" i="1" s="1"/>
  <c r="C171" i="1"/>
  <c r="E171" i="1" s="1"/>
  <c r="C221" i="1"/>
  <c r="E221" i="1" s="1"/>
  <c r="C237" i="1"/>
  <c r="E237" i="1" s="1"/>
  <c r="C277" i="1"/>
  <c r="E277" i="1" s="1"/>
  <c r="C286" i="1"/>
  <c r="E286" i="1" s="1"/>
  <c r="C304" i="1"/>
  <c r="E304" i="1" s="1"/>
  <c r="C319" i="1"/>
  <c r="E319" i="1" s="1"/>
  <c r="C345" i="1"/>
  <c r="E345" i="1" s="1"/>
  <c r="C119" i="1"/>
  <c r="E119" i="1" s="1"/>
  <c r="C213" i="1"/>
  <c r="E213" i="1" s="1"/>
  <c r="C235" i="1"/>
  <c r="E235" i="1" s="1"/>
  <c r="C262" i="1"/>
  <c r="E262" i="1" s="1"/>
  <c r="C296" i="1"/>
  <c r="E296" i="1" s="1"/>
  <c r="C308" i="1"/>
  <c r="E308" i="1" s="1"/>
  <c r="C329" i="1"/>
  <c r="E329" i="1" s="1"/>
  <c r="C356" i="1"/>
  <c r="E356" i="1" s="1"/>
  <c r="C372" i="1"/>
  <c r="E372" i="1" s="1"/>
  <c r="C384" i="1"/>
  <c r="E384" i="1" s="1"/>
  <c r="C395" i="1"/>
  <c r="E395" i="1" s="1"/>
  <c r="C403" i="1"/>
  <c r="E403" i="1" s="1"/>
  <c r="C411" i="1"/>
  <c r="E411" i="1" s="1"/>
  <c r="C419" i="1"/>
  <c r="E419" i="1" s="1"/>
  <c r="C427" i="1"/>
  <c r="E427" i="1" s="1"/>
  <c r="C435" i="1"/>
  <c r="E435" i="1" s="1"/>
  <c r="C443" i="1"/>
  <c r="E443" i="1" s="1"/>
  <c r="C454" i="1"/>
  <c r="E454" i="1" s="1"/>
  <c r="C462" i="1"/>
  <c r="E462" i="1" s="1"/>
  <c r="C472" i="1"/>
  <c r="E472" i="1" s="1"/>
  <c r="C483" i="1"/>
  <c r="E483" i="1" s="1"/>
  <c r="C503" i="1"/>
  <c r="E503" i="1" s="1"/>
  <c r="C515" i="1"/>
  <c r="E515" i="1" s="1"/>
  <c r="C410" i="1"/>
  <c r="E410" i="1" s="1"/>
  <c r="C432" i="1"/>
  <c r="E432" i="1" s="1"/>
  <c r="C444" i="1"/>
  <c r="E444" i="1" s="1"/>
  <c r="C488" i="1"/>
  <c r="E488" i="1" s="1"/>
  <c r="C474" i="1"/>
  <c r="E474" i="1" s="1"/>
  <c r="C217" i="1"/>
  <c r="E217" i="1" s="1"/>
  <c r="C246" i="1"/>
  <c r="E246" i="1" s="1"/>
  <c r="C254" i="1"/>
  <c r="E254" i="1" s="1"/>
  <c r="C268" i="1"/>
  <c r="E268" i="1" s="1"/>
  <c r="C282" i="1"/>
  <c r="E282" i="1" s="1"/>
  <c r="C307" i="1"/>
  <c r="E307" i="1" s="1"/>
  <c r="C351" i="1"/>
  <c r="E351" i="1" s="1"/>
  <c r="C363" i="1"/>
  <c r="E363" i="1" s="1"/>
  <c r="C375" i="1"/>
  <c r="E375" i="1" s="1"/>
  <c r="C391" i="1"/>
  <c r="E391" i="1" s="1"/>
  <c r="C408" i="1"/>
  <c r="E408" i="1" s="1"/>
  <c r="C420" i="1"/>
  <c r="E420" i="1" s="1"/>
  <c r="C438" i="1"/>
  <c r="E438" i="1" s="1"/>
  <c r="C486" i="1"/>
  <c r="E486" i="1" s="1"/>
  <c r="C445" i="1"/>
  <c r="E445" i="1" s="1"/>
  <c r="C126" i="1"/>
  <c r="E126" i="1" s="1"/>
  <c r="C186" i="1"/>
  <c r="E186" i="1" s="1"/>
  <c r="C245" i="1"/>
  <c r="E245" i="1" s="1"/>
  <c r="C258" i="1"/>
  <c r="E258" i="1" s="1"/>
  <c r="C303" i="1"/>
  <c r="E303" i="1" s="1"/>
  <c r="C323" i="1"/>
  <c r="E323" i="1" s="1"/>
  <c r="C343" i="1"/>
  <c r="E343" i="1" s="1"/>
  <c r="C369" i="1"/>
  <c r="E369" i="1" s="1"/>
  <c r="C389" i="1"/>
  <c r="E389" i="1" s="1"/>
  <c r="C244" i="1"/>
  <c r="E244" i="1" s="1"/>
  <c r="C394" i="1"/>
  <c r="E394" i="1" s="1"/>
  <c r="C479" i="1"/>
  <c r="E479" i="1" s="1"/>
  <c r="C504" i="1"/>
  <c r="E504" i="1" s="1"/>
  <c r="C509" i="1"/>
  <c r="E509" i="1" s="1"/>
  <c r="C446" i="1"/>
  <c r="E446" i="1" s="1"/>
  <c r="C241" i="1"/>
  <c r="E241" i="1" s="1"/>
  <c r="C320" i="1"/>
  <c r="E320" i="1" s="1"/>
  <c r="C359" i="1"/>
  <c r="E359" i="1" s="1"/>
  <c r="C471" i="1"/>
  <c r="E471" i="1" s="1"/>
  <c r="C336" i="1"/>
  <c r="E336" i="1" s="1"/>
  <c r="C455" i="1"/>
  <c r="E455" i="1" s="1"/>
  <c r="C490" i="1"/>
  <c r="E490" i="1" s="1"/>
  <c r="C512" i="1"/>
  <c r="E512" i="1" s="1"/>
  <c r="C497" i="1"/>
  <c r="E497" i="1" s="1"/>
  <c r="C451" i="1"/>
  <c r="E451" i="1" s="1"/>
  <c r="C448" i="1"/>
  <c r="E448" i="1" s="1"/>
  <c r="C284" i="1"/>
  <c r="E284" i="1" s="1"/>
  <c r="C274" i="1"/>
  <c r="E274" i="1" s="1"/>
  <c r="C495" i="1"/>
  <c r="E495" i="1" s="1"/>
  <c r="C367" i="1"/>
  <c r="E367" i="1" s="1"/>
  <c r="C388" i="1"/>
  <c r="E388" i="1" s="1"/>
  <c r="C339" i="1"/>
  <c r="E339" i="1" s="1"/>
  <c r="C265" i="1"/>
  <c r="E265" i="1" s="1"/>
  <c r="C86" i="1"/>
  <c r="E86" i="1" s="1"/>
  <c r="C412" i="1"/>
  <c r="E412" i="1" s="1"/>
  <c r="C354" i="1"/>
  <c r="E354" i="1" s="1"/>
  <c r="C259" i="1"/>
  <c r="E259" i="1" s="1"/>
  <c r="C489" i="1"/>
  <c r="E489" i="1" s="1"/>
  <c r="C396" i="1"/>
  <c r="E396" i="1" s="1"/>
  <c r="C465" i="1"/>
  <c r="E465" i="1" s="1"/>
  <c r="C429" i="1"/>
  <c r="E429" i="1" s="1"/>
  <c r="C397" i="1"/>
  <c r="E397" i="1" s="1"/>
  <c r="C330" i="1"/>
  <c r="E330" i="1" s="1"/>
  <c r="C240" i="1"/>
  <c r="E240" i="1" s="1"/>
  <c r="C327" i="1"/>
  <c r="E327" i="1" s="1"/>
  <c r="C239" i="1"/>
  <c r="E239" i="1" s="1"/>
  <c r="C78" i="1"/>
  <c r="E78" i="1" s="1"/>
  <c r="C293" i="1"/>
  <c r="E293" i="1" s="1"/>
  <c r="C208" i="1"/>
  <c r="E208" i="1" s="1"/>
  <c r="C111" i="1"/>
  <c r="E111" i="1" s="1"/>
  <c r="C169" i="1"/>
  <c r="E169" i="1" s="1"/>
  <c r="C105" i="1"/>
  <c r="E105" i="1" s="1"/>
  <c r="C65" i="1"/>
  <c r="E65" i="1" s="1"/>
  <c r="C28" i="1"/>
  <c r="E28" i="1" s="1"/>
  <c r="C151" i="1"/>
  <c r="E151" i="1" s="1"/>
  <c r="C39" i="1"/>
  <c r="E39" i="1" s="1"/>
  <c r="C149" i="1"/>
  <c r="E149" i="1" s="1"/>
  <c r="C68" i="1"/>
  <c r="E68" i="1" s="1"/>
  <c r="C29" i="1"/>
  <c r="E29" i="1" s="1"/>
  <c r="C491" i="1"/>
  <c r="E491" i="1" s="1"/>
  <c r="C378" i="1"/>
  <c r="E378" i="1" s="1"/>
  <c r="C386" i="1"/>
  <c r="E386" i="1" s="1"/>
  <c r="C263" i="1"/>
  <c r="E263" i="1" s="1"/>
  <c r="C271" i="1"/>
  <c r="E271" i="1" s="1"/>
  <c r="C493" i="1"/>
  <c r="E493" i="1" s="1"/>
  <c r="C287" i="1"/>
  <c r="E287" i="1" s="1"/>
  <c r="C380" i="1"/>
  <c r="E380" i="1" s="1"/>
  <c r="C337" i="1"/>
  <c r="E337" i="1" s="1"/>
  <c r="C250" i="1"/>
  <c r="E250" i="1" s="1"/>
  <c r="C500" i="1"/>
  <c r="E500" i="1" s="1"/>
  <c r="C398" i="1"/>
  <c r="E398" i="1" s="1"/>
  <c r="C311" i="1"/>
  <c r="E311" i="1" s="1"/>
  <c r="C247" i="1"/>
  <c r="E247" i="1" s="1"/>
  <c r="C466" i="1"/>
  <c r="E466" i="1" s="1"/>
  <c r="C506" i="1"/>
  <c r="E506" i="1" s="1"/>
  <c r="C456" i="1"/>
  <c r="E456" i="1" s="1"/>
  <c r="C421" i="1"/>
  <c r="E421" i="1" s="1"/>
  <c r="C385" i="1"/>
  <c r="E385" i="1" s="1"/>
  <c r="C313" i="1"/>
  <c r="E313" i="1" s="1"/>
  <c r="C219" i="1"/>
  <c r="E219" i="1" s="1"/>
  <c r="C309" i="1"/>
  <c r="E309" i="1" s="1"/>
  <c r="C223" i="1"/>
  <c r="E223" i="1" s="1"/>
  <c r="C341" i="1"/>
  <c r="E341" i="1" s="1"/>
  <c r="C275" i="1"/>
  <c r="E275" i="1" s="1"/>
  <c r="C204" i="1"/>
  <c r="E204" i="1" s="1"/>
  <c r="C91" i="1"/>
  <c r="E91" i="1" s="1"/>
  <c r="C153" i="1"/>
  <c r="E153" i="1" s="1"/>
  <c r="C85" i="1"/>
  <c r="E85" i="1" s="1"/>
  <c r="C55" i="1"/>
  <c r="E55" i="1" s="1"/>
  <c r="C20" i="1"/>
  <c r="E20" i="1" s="1"/>
  <c r="C131" i="1"/>
  <c r="E131" i="1" s="1"/>
  <c r="C17" i="1"/>
  <c r="E17" i="1" s="1"/>
  <c r="C133" i="1"/>
  <c r="E133" i="1" s="1"/>
  <c r="C60" i="1"/>
  <c r="E60" i="1" s="1"/>
  <c r="C21" i="1"/>
  <c r="E21" i="1" s="1"/>
  <c r="G1" i="1"/>
  <c r="L1" i="1"/>
  <c r="K1" i="1"/>
  <c r="U10" i="1"/>
  <c r="U460" i="1" s="1"/>
  <c r="V7" i="1"/>
  <c r="U7" i="1"/>
  <c r="V5" i="1"/>
  <c r="U5" i="1"/>
  <c r="S5" i="1"/>
  <c r="T7" i="1"/>
  <c r="S7" i="1"/>
  <c r="T5" i="1"/>
  <c r="T10" i="1"/>
  <c r="T306" i="1" s="1"/>
  <c r="S10" i="1"/>
  <c r="S449" i="1" s="1"/>
  <c r="S169" i="1" l="1"/>
  <c r="S68" i="1"/>
  <c r="S405" i="1"/>
  <c r="S197" i="1"/>
  <c r="S485" i="1"/>
  <c r="S26" i="1"/>
  <c r="S199" i="1"/>
  <c r="S324" i="1"/>
  <c r="S432" i="1"/>
  <c r="U90" i="1"/>
  <c r="U305" i="1"/>
  <c r="U461" i="1"/>
  <c r="U319" i="1"/>
  <c r="U82" i="1"/>
  <c r="U287" i="1"/>
  <c r="U51" i="1"/>
  <c r="U235" i="1"/>
  <c r="U333" i="1"/>
  <c r="U251" i="1"/>
  <c r="U403" i="1"/>
  <c r="U62" i="1"/>
  <c r="U81" i="1"/>
  <c r="U241" i="1"/>
  <c r="U276" i="1"/>
  <c r="U331" i="1"/>
  <c r="U298" i="1"/>
  <c r="U418" i="1"/>
  <c r="U465" i="1"/>
  <c r="U279" i="1"/>
  <c r="U416" i="1"/>
  <c r="U57" i="1"/>
  <c r="U229" i="1"/>
  <c r="U277" i="1"/>
  <c r="U424" i="1"/>
  <c r="U436" i="1"/>
  <c r="S185" i="1"/>
  <c r="S92" i="1"/>
  <c r="S74" i="1"/>
  <c r="S312" i="1"/>
  <c r="S64" i="1"/>
  <c r="S292" i="1"/>
  <c r="S300" i="1"/>
  <c r="S231" i="1"/>
  <c r="S431" i="1"/>
  <c r="S71" i="1"/>
  <c r="S88" i="1"/>
  <c r="S215" i="1"/>
  <c r="S441" i="1"/>
  <c r="S511" i="1"/>
  <c r="T11" i="1"/>
  <c r="T21" i="1"/>
  <c r="T41" i="1"/>
  <c r="T30" i="1"/>
  <c r="T50" i="1"/>
  <c r="T55" i="1"/>
  <c r="T31" i="1"/>
  <c r="T52" i="1"/>
  <c r="T37" i="1"/>
  <c r="T68" i="1"/>
  <c r="T97" i="1"/>
  <c r="T25" i="1"/>
  <c r="T67" i="1"/>
  <c r="T92" i="1"/>
  <c r="T104" i="1"/>
  <c r="T87" i="1"/>
  <c r="T88" i="1"/>
  <c r="T158" i="1"/>
  <c r="T174" i="1"/>
  <c r="T190" i="1"/>
  <c r="T23" i="1"/>
  <c r="T89" i="1"/>
  <c r="T120" i="1"/>
  <c r="T130" i="1"/>
  <c r="T140" i="1"/>
  <c r="T202" i="1"/>
  <c r="T219" i="1"/>
  <c r="T235" i="1"/>
  <c r="T45" i="1"/>
  <c r="T111" i="1"/>
  <c r="T142" i="1"/>
  <c r="T149" i="1"/>
  <c r="T157" i="1"/>
  <c r="T165" i="1"/>
  <c r="T173" i="1"/>
  <c r="T181" i="1"/>
  <c r="T189" i="1"/>
  <c r="T209" i="1"/>
  <c r="T223" i="1"/>
  <c r="T239" i="1"/>
  <c r="T24" i="1"/>
  <c r="T115" i="1"/>
  <c r="T134" i="1"/>
  <c r="T243" i="1"/>
  <c r="T256" i="1"/>
  <c r="T278" i="1"/>
  <c r="T290" i="1"/>
  <c r="T316" i="1"/>
  <c r="T321" i="1"/>
  <c r="T327" i="1"/>
  <c r="T332" i="1"/>
  <c r="T337" i="1"/>
  <c r="T373" i="1"/>
  <c r="T380" i="1"/>
  <c r="T388" i="1"/>
  <c r="T397" i="1"/>
  <c r="T413" i="1"/>
  <c r="T429" i="1"/>
  <c r="T70" i="1"/>
  <c r="T194" i="1"/>
  <c r="T225" i="1"/>
  <c r="T249" i="1"/>
  <c r="T275" i="1"/>
  <c r="T304" i="1"/>
  <c r="T348" i="1"/>
  <c r="T364" i="1"/>
  <c r="T402" i="1"/>
  <c r="T422" i="1"/>
  <c r="T453" i="1"/>
  <c r="T483" i="1"/>
  <c r="T503" i="1"/>
  <c r="T458" i="1"/>
  <c r="T484" i="1"/>
  <c r="T156" i="1"/>
  <c r="T198" i="1"/>
  <c r="T260" i="1"/>
  <c r="T273" i="1"/>
  <c r="T300" i="1"/>
  <c r="T344" i="1"/>
  <c r="T360" i="1"/>
  <c r="T395" i="1"/>
  <c r="T110" i="1"/>
  <c r="T139" i="1"/>
  <c r="T246" i="1"/>
  <c r="T265" i="1"/>
  <c r="T298" i="1"/>
  <c r="T343" i="1"/>
  <c r="T359" i="1"/>
  <c r="T379" i="1"/>
  <c r="T398" i="1"/>
  <c r="T424" i="1"/>
  <c r="T439" i="1"/>
  <c r="T469" i="1"/>
  <c r="T497" i="1"/>
  <c r="T172" i="1"/>
  <c r="T211" i="1"/>
  <c r="T377" i="1"/>
  <c r="T403" i="1"/>
  <c r="T441" i="1"/>
  <c r="T487" i="1"/>
  <c r="T505" i="1"/>
  <c r="T168" i="1"/>
  <c r="T295" i="1"/>
  <c r="T363" i="1"/>
  <c r="T408" i="1"/>
  <c r="T460" i="1"/>
  <c r="T121" i="1"/>
  <c r="T221" i="1"/>
  <c r="T362" i="1"/>
  <c r="T462" i="1"/>
  <c r="T126" i="1"/>
  <c r="T277" i="1"/>
  <c r="T464" i="1"/>
  <c r="T515" i="1"/>
  <c r="T262" i="1"/>
  <c r="T427" i="1"/>
  <c r="T466" i="1"/>
  <c r="T477" i="1"/>
  <c r="T201" i="1"/>
  <c r="T465" i="1"/>
  <c r="T468" i="1"/>
  <c r="T255" i="1"/>
  <c r="T85" i="1"/>
  <c r="T312" i="1"/>
  <c r="T448" i="1"/>
  <c r="T28" i="1"/>
  <c r="T43" i="1"/>
  <c r="T38" i="1"/>
  <c r="T51" i="1"/>
  <c r="T18" i="1"/>
  <c r="T42" i="1"/>
  <c r="T56" i="1"/>
  <c r="T46" i="1"/>
  <c r="T69" i="1"/>
  <c r="T100" i="1"/>
  <c r="T36" i="1"/>
  <c r="T73" i="1"/>
  <c r="T93" i="1"/>
  <c r="T58" i="1"/>
  <c r="T94" i="1"/>
  <c r="T146" i="1"/>
  <c r="T162" i="1"/>
  <c r="T178" i="1"/>
  <c r="T193" i="1"/>
  <c r="T57" i="1"/>
  <c r="T112" i="1"/>
  <c r="T122" i="1"/>
  <c r="T133" i="1"/>
  <c r="T141" i="1"/>
  <c r="T208" i="1"/>
  <c r="T222" i="1"/>
  <c r="T238" i="1"/>
  <c r="T65" i="1"/>
  <c r="T119" i="1"/>
  <c r="T143" i="1"/>
  <c r="T151" i="1"/>
  <c r="T159" i="1"/>
  <c r="T167" i="1"/>
  <c r="T175" i="1"/>
  <c r="T183" i="1"/>
  <c r="T191" i="1"/>
  <c r="T210" i="1"/>
  <c r="T226" i="1"/>
  <c r="T241" i="1"/>
  <c r="T71" i="1"/>
  <c r="T118" i="1"/>
  <c r="T199" i="1"/>
  <c r="T245" i="1"/>
  <c r="T263" i="1"/>
  <c r="T282" i="1"/>
  <c r="T310" i="1"/>
  <c r="T317" i="1"/>
  <c r="T323" i="1"/>
  <c r="T328" i="1"/>
  <c r="T333" i="1"/>
  <c r="T339" i="1"/>
  <c r="T374" i="1"/>
  <c r="T382" i="1"/>
  <c r="T390" i="1"/>
  <c r="T404" i="1"/>
  <c r="T420" i="1"/>
  <c r="T437" i="1"/>
  <c r="T76" i="1"/>
  <c r="T214" i="1"/>
  <c r="T227" i="1"/>
  <c r="T257" i="1"/>
  <c r="T281" i="1"/>
  <c r="T311" i="1"/>
  <c r="T349" i="1"/>
  <c r="T365" i="1"/>
  <c r="T411" i="1"/>
  <c r="T430" i="1"/>
  <c r="T467" i="1"/>
  <c r="T488" i="1"/>
  <c r="T506" i="1"/>
  <c r="T472" i="1"/>
  <c r="T512" i="1"/>
  <c r="T164" i="1"/>
  <c r="T212" i="1"/>
  <c r="T266" i="1"/>
  <c r="T280" i="1"/>
  <c r="T305" i="1"/>
  <c r="T345" i="1"/>
  <c r="T361" i="1"/>
  <c r="T35" i="1"/>
  <c r="T113" i="1"/>
  <c r="T207" i="1"/>
  <c r="T258" i="1"/>
  <c r="T276" i="1"/>
  <c r="T303" i="1"/>
  <c r="T350" i="1"/>
  <c r="T366" i="1"/>
  <c r="T383" i="1"/>
  <c r="T407" i="1"/>
  <c r="T425" i="1"/>
  <c r="T444" i="1"/>
  <c r="T493" i="1"/>
  <c r="T499" i="1"/>
  <c r="T394" i="1"/>
  <c r="T268" i="1"/>
  <c r="T385" i="1"/>
  <c r="T409" i="1"/>
  <c r="T446" i="1"/>
  <c r="T490" i="1"/>
  <c r="T510" i="1"/>
  <c r="T247" i="1"/>
  <c r="T301" i="1"/>
  <c r="T370" i="1"/>
  <c r="T414" i="1"/>
  <c r="T478" i="1"/>
  <c r="T123" i="1"/>
  <c r="T287" i="1"/>
  <c r="T381" i="1"/>
  <c r="T486" i="1"/>
  <c r="T184" i="1"/>
  <c r="T354" i="1"/>
  <c r="T474" i="1"/>
  <c r="T491" i="1"/>
  <c r="T299" i="1"/>
  <c r="T434" i="1"/>
  <c r="T470" i="1"/>
  <c r="T302" i="1"/>
  <c r="T74" i="1"/>
  <c r="T461" i="1"/>
  <c r="T342" i="1"/>
  <c r="T86" i="1"/>
  <c r="T77" i="1"/>
  <c r="T309" i="1"/>
  <c r="T289" i="1"/>
  <c r="T81" i="1"/>
  <c r="T29" i="1"/>
  <c r="T26" i="1"/>
  <c r="T39" i="1"/>
  <c r="T53" i="1"/>
  <c r="T19" i="1"/>
  <c r="T47" i="1"/>
  <c r="T33" i="1"/>
  <c r="T60" i="1"/>
  <c r="T90" i="1"/>
  <c r="T103" i="1"/>
  <c r="T59" i="1"/>
  <c r="T79" i="1"/>
  <c r="T98" i="1"/>
  <c r="T64" i="1"/>
  <c r="T96" i="1"/>
  <c r="T150" i="1"/>
  <c r="T166" i="1"/>
  <c r="T182" i="1"/>
  <c r="T205" i="1"/>
  <c r="T62" i="1"/>
  <c r="T114" i="1"/>
  <c r="T125" i="1"/>
  <c r="T136" i="1"/>
  <c r="T192" i="1"/>
  <c r="T213" i="1"/>
  <c r="T229" i="1"/>
  <c r="T240" i="1"/>
  <c r="T108" i="1"/>
  <c r="T127" i="1"/>
  <c r="T145" i="1"/>
  <c r="T153" i="1"/>
  <c r="T161" i="1"/>
  <c r="T169" i="1"/>
  <c r="T177" i="1"/>
  <c r="T185" i="1"/>
  <c r="T195" i="1"/>
  <c r="T217" i="1"/>
  <c r="T233" i="1"/>
  <c r="T251" i="1"/>
  <c r="T84" i="1"/>
  <c r="T124" i="1"/>
  <c r="T203" i="1"/>
  <c r="T253" i="1"/>
  <c r="T264" i="1"/>
  <c r="T286" i="1"/>
  <c r="T313" i="1"/>
  <c r="T319" i="1"/>
  <c r="T324" i="1"/>
  <c r="T329" i="1"/>
  <c r="T335" i="1"/>
  <c r="T340" i="1"/>
  <c r="T376" i="1"/>
  <c r="T384" i="1"/>
  <c r="T392" i="1"/>
  <c r="T405" i="1"/>
  <c r="T421" i="1"/>
  <c r="T451" i="1"/>
  <c r="T83" i="1"/>
  <c r="T215" i="1"/>
  <c r="T230" i="1"/>
  <c r="T270" i="1"/>
  <c r="T291" i="1"/>
  <c r="T318" i="1"/>
  <c r="T356" i="1"/>
  <c r="T372" i="1"/>
  <c r="T416" i="1"/>
  <c r="T431" i="1"/>
  <c r="T481" i="1"/>
  <c r="T492" i="1"/>
  <c r="T511" i="1"/>
  <c r="T475" i="1"/>
  <c r="T75" i="1"/>
  <c r="T180" i="1"/>
  <c r="T224" i="1"/>
  <c r="T267" i="1"/>
  <c r="T283" i="1"/>
  <c r="T307" i="1"/>
  <c r="T352" i="1"/>
  <c r="T368" i="1"/>
  <c r="T95" i="1"/>
  <c r="T116" i="1"/>
  <c r="T231" i="1"/>
  <c r="T259" i="1"/>
  <c r="T279" i="1"/>
  <c r="T314" i="1"/>
  <c r="T351" i="1"/>
  <c r="T367" i="1"/>
  <c r="T387" i="1"/>
  <c r="T410" i="1"/>
  <c r="T433" i="1"/>
  <c r="T447" i="1"/>
  <c r="T494" i="1"/>
  <c r="T504" i="1"/>
  <c r="T144" i="1"/>
  <c r="T346" i="1"/>
  <c r="T393" i="1"/>
  <c r="T418" i="1"/>
  <c r="T473" i="1"/>
  <c r="T500" i="1"/>
  <c r="T106" i="1"/>
  <c r="T271" i="1"/>
  <c r="T308" i="1"/>
  <c r="T400" i="1"/>
  <c r="T426" i="1"/>
  <c r="T485" i="1"/>
  <c r="T132" i="1"/>
  <c r="T322" i="1"/>
  <c r="T389" i="1"/>
  <c r="T498" i="1"/>
  <c r="T196" i="1"/>
  <c r="T455" i="1"/>
  <c r="T507" i="1"/>
  <c r="T152" i="1"/>
  <c r="T347" i="1"/>
  <c r="T435" i="1"/>
  <c r="T476" i="1"/>
  <c r="T292" i="1"/>
  <c r="T44" i="1"/>
  <c r="T440" i="1"/>
  <c r="T296" i="1"/>
  <c r="T82" i="1"/>
  <c r="T445" i="1"/>
  <c r="T436" i="1"/>
  <c r="T20" i="1"/>
  <c r="T40" i="1"/>
  <c r="T27" i="1"/>
  <c r="T49" i="1"/>
  <c r="T54" i="1"/>
  <c r="T22" i="1"/>
  <c r="T48" i="1"/>
  <c r="T34" i="1"/>
  <c r="T61" i="1"/>
  <c r="T91" i="1"/>
  <c r="T16" i="1"/>
  <c r="T66" i="1"/>
  <c r="T80" i="1"/>
  <c r="T101" i="1"/>
  <c r="T72" i="1"/>
  <c r="T99" i="1"/>
  <c r="T154" i="1"/>
  <c r="T170" i="1"/>
  <c r="T186" i="1"/>
  <c r="T206" i="1"/>
  <c r="T63" i="1"/>
  <c r="T117" i="1"/>
  <c r="T128" i="1"/>
  <c r="T138" i="1"/>
  <c r="T200" i="1"/>
  <c r="T216" i="1"/>
  <c r="T232" i="1"/>
  <c r="T32" i="1"/>
  <c r="T109" i="1"/>
  <c r="T135" i="1"/>
  <c r="T147" i="1"/>
  <c r="T155" i="1"/>
  <c r="T163" i="1"/>
  <c r="T171" i="1"/>
  <c r="T179" i="1"/>
  <c r="T187" i="1"/>
  <c r="T204" i="1"/>
  <c r="T220" i="1"/>
  <c r="T236" i="1"/>
  <c r="T252" i="1"/>
  <c r="T107" i="1"/>
  <c r="T131" i="1"/>
  <c r="T237" i="1"/>
  <c r="T254" i="1"/>
  <c r="T274" i="1"/>
  <c r="T288" i="1"/>
  <c r="T315" i="1"/>
  <c r="T320" i="1"/>
  <c r="T325" i="1"/>
  <c r="T331" i="1"/>
  <c r="T336" i="1"/>
  <c r="T341" i="1"/>
  <c r="T378" i="1"/>
  <c r="T386" i="1"/>
  <c r="T396" i="1"/>
  <c r="T412" i="1"/>
  <c r="T428" i="1"/>
  <c r="T454" i="1"/>
  <c r="T102" i="1"/>
  <c r="T218" i="1"/>
  <c r="T244" i="1"/>
  <c r="T272" i="1"/>
  <c r="T294" i="1"/>
  <c r="T334" i="1"/>
  <c r="T357" i="1"/>
  <c r="T399" i="1"/>
  <c r="T417" i="1"/>
  <c r="T442" i="1"/>
  <c r="T482" i="1"/>
  <c r="T495" i="1"/>
  <c r="T514" i="1"/>
  <c r="T479" i="1"/>
  <c r="T148" i="1"/>
  <c r="T188" i="1"/>
  <c r="T234" i="1"/>
  <c r="T269" i="1"/>
  <c r="T297" i="1"/>
  <c r="T326" i="1"/>
  <c r="T353" i="1"/>
  <c r="T369" i="1"/>
  <c r="T105" i="1"/>
  <c r="T137" i="1"/>
  <c r="T242" i="1"/>
  <c r="T261" i="1"/>
  <c r="T285" i="1"/>
  <c r="T330" i="1"/>
  <c r="T358" i="1"/>
  <c r="T375" i="1"/>
  <c r="T391" i="1"/>
  <c r="T419" i="1"/>
  <c r="T438" i="1"/>
  <c r="T456" i="1"/>
  <c r="T496" i="1"/>
  <c r="T17" i="1"/>
  <c r="T176" i="1"/>
  <c r="T371" i="1"/>
  <c r="T401" i="1"/>
  <c r="T423" i="1"/>
  <c r="T480" i="1"/>
  <c r="T502" i="1"/>
  <c r="T129" i="1"/>
  <c r="T284" i="1"/>
  <c r="T338" i="1"/>
  <c r="T406" i="1"/>
  <c r="T459" i="1"/>
  <c r="T508" i="1"/>
  <c r="T160" i="1"/>
  <c r="T355" i="1"/>
  <c r="T443" i="1"/>
  <c r="T509" i="1"/>
  <c r="T228" i="1"/>
  <c r="T463" i="1"/>
  <c r="T513" i="1"/>
  <c r="T250" i="1"/>
  <c r="T415" i="1"/>
  <c r="T450" i="1"/>
  <c r="T452" i="1"/>
  <c r="T248" i="1"/>
  <c r="T501" i="1"/>
  <c r="T471" i="1"/>
  <c r="T293" i="1"/>
  <c r="T78" i="1"/>
  <c r="T489" i="1"/>
  <c r="T457" i="1"/>
  <c r="T449" i="1"/>
  <c r="S219" i="1"/>
  <c r="S205" i="1"/>
  <c r="S89" i="1"/>
  <c r="S96" i="1"/>
  <c r="S220" i="1"/>
  <c r="S385" i="1"/>
  <c r="S56" i="1"/>
  <c r="S97" i="1"/>
  <c r="S250" i="1"/>
  <c r="S329" i="1"/>
  <c r="S274" i="1"/>
  <c r="S387" i="1"/>
  <c r="S52" i="1"/>
  <c r="S100" i="1"/>
  <c r="S191" i="1"/>
  <c r="S235" i="1"/>
  <c r="S314" i="1"/>
  <c r="S330" i="1"/>
  <c r="S336" i="1"/>
  <c r="S377" i="1"/>
  <c r="S475" i="1"/>
  <c r="S310" i="1"/>
  <c r="S439" i="1"/>
  <c r="S445" i="1"/>
  <c r="S36" i="1"/>
  <c r="S76" i="1"/>
  <c r="S145" i="1"/>
  <c r="S216" i="1"/>
  <c r="S222" i="1"/>
  <c r="S333" i="1"/>
  <c r="S379" i="1"/>
  <c r="S448" i="1"/>
  <c r="T197" i="1"/>
  <c r="U213" i="1"/>
  <c r="U317" i="1"/>
  <c r="U473" i="1"/>
  <c r="U335" i="1"/>
  <c r="U77" i="1"/>
  <c r="U417" i="1"/>
  <c r="U47" i="1"/>
  <c r="U212" i="1"/>
  <c r="U458" i="1"/>
  <c r="U259" i="1"/>
  <c r="U433" i="1"/>
  <c r="U72" i="1"/>
  <c r="U219" i="1"/>
  <c r="U209" i="1"/>
  <c r="U265" i="1"/>
  <c r="U339" i="1"/>
  <c r="U325" i="1"/>
  <c r="U409" i="1"/>
  <c r="U456" i="1"/>
  <c r="U244" i="1"/>
  <c r="U419" i="1"/>
  <c r="U60" i="1"/>
  <c r="U245" i="1"/>
  <c r="U267" i="1"/>
  <c r="U395" i="1"/>
  <c r="U485" i="1"/>
  <c r="S183" i="1"/>
  <c r="S240" i="1"/>
  <c r="S82" i="1"/>
  <c r="S304" i="1"/>
  <c r="S242" i="1"/>
  <c r="S151" i="1"/>
  <c r="S103" i="1"/>
  <c r="S226" i="1"/>
  <c r="S513" i="1"/>
  <c r="S61" i="1"/>
  <c r="S202" i="1"/>
  <c r="S266" i="1"/>
  <c r="S487" i="1"/>
  <c r="S302" i="1"/>
  <c r="S435" i="1"/>
  <c r="S80" i="1"/>
  <c r="S210" i="1"/>
  <c r="S209" i="1"/>
  <c r="S255" i="1"/>
  <c r="S318" i="1"/>
  <c r="S334" i="1"/>
  <c r="S395" i="1"/>
  <c r="S393" i="1"/>
  <c r="S509" i="1"/>
  <c r="S317" i="1"/>
  <c r="S451" i="1"/>
  <c r="S481" i="1"/>
  <c r="S50" i="1"/>
  <c r="S83" i="1"/>
  <c r="S161" i="1"/>
  <c r="S224" i="1"/>
  <c r="S247" i="1"/>
  <c r="S397" i="1"/>
  <c r="S447" i="1"/>
  <c r="U36" i="1"/>
  <c r="U224" i="1"/>
  <c r="U410" i="1"/>
  <c r="U88" i="1"/>
  <c r="U401" i="1"/>
  <c r="U49" i="1"/>
  <c r="U429" i="1"/>
  <c r="U98" i="1"/>
  <c r="U278" i="1"/>
  <c r="U457" i="1"/>
  <c r="U313" i="1"/>
  <c r="U454" i="1"/>
  <c r="U96" i="1"/>
  <c r="U217" i="1"/>
  <c r="U275" i="1"/>
  <c r="U315" i="1"/>
  <c r="U284" i="1"/>
  <c r="U341" i="1"/>
  <c r="U425" i="1"/>
  <c r="U467" i="1"/>
  <c r="U309" i="1"/>
  <c r="U430" i="1"/>
  <c r="U105" i="1"/>
  <c r="U282" i="1"/>
  <c r="U289" i="1"/>
  <c r="U411" i="1"/>
  <c r="S48" i="1"/>
  <c r="S54" i="1"/>
  <c r="S99" i="1"/>
  <c r="S109" i="1"/>
  <c r="S117" i="1"/>
  <c r="S125" i="1"/>
  <c r="S133" i="1"/>
  <c r="S141" i="1"/>
  <c r="S206" i="1"/>
  <c r="S227" i="1"/>
  <c r="S290" i="1"/>
  <c r="S319" i="1"/>
  <c r="S335" i="1"/>
  <c r="S296" i="1"/>
  <c r="S294" i="1"/>
  <c r="S321" i="1"/>
  <c r="S288" i="1"/>
  <c r="S493" i="1"/>
  <c r="S479" i="1"/>
  <c r="S24" i="1"/>
  <c r="S70" i="1"/>
  <c r="S79" i="1"/>
  <c r="S111" i="1"/>
  <c r="S119" i="1"/>
  <c r="S127" i="1"/>
  <c r="S135" i="1"/>
  <c r="S143" i="1"/>
  <c r="S203" i="1"/>
  <c r="S262" i="1"/>
  <c r="S218" i="1"/>
  <c r="S243" i="1"/>
  <c r="S249" i="1"/>
  <c r="S308" i="1"/>
  <c r="S323" i="1"/>
  <c r="S339" i="1"/>
  <c r="S306" i="1"/>
  <c r="S399" i="1"/>
  <c r="S407" i="1"/>
  <c r="S415" i="1"/>
  <c r="S423" i="1"/>
  <c r="S453" i="1"/>
  <c r="S469" i="1"/>
  <c r="S507" i="1"/>
  <c r="S515" i="1"/>
  <c r="S65" i="1"/>
  <c r="S95" i="1"/>
  <c r="S113" i="1"/>
  <c r="S121" i="1"/>
  <c r="S129" i="1"/>
  <c r="S137" i="1"/>
  <c r="S201" i="1"/>
  <c r="S228" i="1"/>
  <c r="S207" i="1"/>
  <c r="S234" i="1"/>
  <c r="S327" i="1"/>
  <c r="S289" i="1"/>
  <c r="S328" i="1"/>
  <c r="S337" i="1"/>
  <c r="S373" i="1"/>
  <c r="S381" i="1"/>
  <c r="S32" i="1"/>
  <c r="S51" i="1"/>
  <c r="S66" i="1"/>
  <c r="S105" i="1"/>
  <c r="S115" i="1"/>
  <c r="S123" i="1"/>
  <c r="S131" i="1"/>
  <c r="S139" i="1"/>
  <c r="S147" i="1"/>
  <c r="S155" i="1"/>
  <c r="S163" i="1"/>
  <c r="S171" i="1"/>
  <c r="S179" i="1"/>
  <c r="S187" i="1"/>
  <c r="S254" i="1"/>
  <c r="S270" i="1"/>
  <c r="S211" i="1"/>
  <c r="S286" i="1"/>
  <c r="S315" i="1"/>
  <c r="S331" i="1"/>
  <c r="S284" i="1"/>
  <c r="S429" i="1"/>
  <c r="S456" i="1"/>
  <c r="S18" i="1"/>
  <c r="S37" i="1"/>
  <c r="S47" i="1"/>
  <c r="S43" i="1"/>
  <c r="S98" i="1"/>
  <c r="S57" i="1"/>
  <c r="S107" i="1"/>
  <c r="S110" i="1"/>
  <c r="S126" i="1"/>
  <c r="S198" i="1"/>
  <c r="S217" i="1"/>
  <c r="S132" i="1"/>
  <c r="S150" i="1"/>
  <c r="S158" i="1"/>
  <c r="S166" i="1"/>
  <c r="S174" i="1"/>
  <c r="S182" i="1"/>
  <c r="S190" i="1"/>
  <c r="S112" i="1"/>
  <c r="S265" i="1"/>
  <c r="S342" i="1"/>
  <c r="S422" i="1"/>
  <c r="S259" i="1"/>
  <c r="S293" i="1"/>
  <c r="S366" i="1"/>
  <c r="S428" i="1"/>
  <c r="S494" i="1"/>
  <c r="S478" i="1"/>
  <c r="S196" i="1"/>
  <c r="S295" i="1"/>
  <c r="S346" i="1"/>
  <c r="S49" i="1"/>
  <c r="S269" i="1"/>
  <c r="S352" i="1"/>
  <c r="S380" i="1"/>
  <c r="S394" i="1"/>
  <c r="S446" i="1"/>
  <c r="S500" i="1"/>
  <c r="S372" i="1"/>
  <c r="S416" i="1"/>
  <c r="S225" i="1"/>
  <c r="S412" i="1"/>
  <c r="S486" i="1"/>
  <c r="S241" i="1"/>
  <c r="S374" i="1"/>
  <c r="S450" i="1"/>
  <c r="S474" i="1"/>
  <c r="S476" i="1"/>
  <c r="S22" i="1"/>
  <c r="S75" i="1"/>
  <c r="S85" i="1"/>
  <c r="S90" i="1"/>
  <c r="S195" i="1"/>
  <c r="S236" i="1"/>
  <c r="S193" i="1"/>
  <c r="S223" i="1"/>
  <c r="S248" i="1"/>
  <c r="S280" i="1"/>
  <c r="S332" i="1"/>
  <c r="S341" i="1"/>
  <c r="S349" i="1"/>
  <c r="S357" i="1"/>
  <c r="S365" i="1"/>
  <c r="S401" i="1"/>
  <c r="S409" i="1"/>
  <c r="S417" i="1"/>
  <c r="S425" i="1"/>
  <c r="S489" i="1"/>
  <c r="S465" i="1"/>
  <c r="S483" i="1"/>
  <c r="S460" i="1"/>
  <c r="S495" i="1"/>
  <c r="S503" i="1"/>
  <c r="S232" i="1"/>
  <c r="S391" i="1"/>
  <c r="S491" i="1"/>
  <c r="S463" i="1"/>
  <c r="S19" i="1"/>
  <c r="S31" i="1"/>
  <c r="S17" i="1"/>
  <c r="S16" i="1"/>
  <c r="S21" i="1"/>
  <c r="S58" i="1"/>
  <c r="S106" i="1"/>
  <c r="S114" i="1"/>
  <c r="S130" i="1"/>
  <c r="S53" i="1"/>
  <c r="S233" i="1"/>
  <c r="S144" i="1"/>
  <c r="S152" i="1"/>
  <c r="S160" i="1"/>
  <c r="S168" i="1"/>
  <c r="S176" i="1"/>
  <c r="S184" i="1"/>
  <c r="S194" i="1"/>
  <c r="S128" i="1"/>
  <c r="S297" i="1"/>
  <c r="S398" i="1"/>
  <c r="S430" i="1"/>
  <c r="S261" i="1"/>
  <c r="S303" i="1"/>
  <c r="S396" i="1"/>
  <c r="S458" i="1"/>
  <c r="S496" i="1"/>
  <c r="S480" i="1"/>
  <c r="S271" i="1"/>
  <c r="S299" i="1"/>
  <c r="S354" i="1"/>
  <c r="S120" i="1"/>
  <c r="S273" i="1"/>
  <c r="S360" i="1"/>
  <c r="S384" i="1"/>
  <c r="S400" i="1"/>
  <c r="S464" i="1"/>
  <c r="S502" i="1"/>
  <c r="S378" i="1"/>
  <c r="S426" i="1"/>
  <c r="S245" i="1"/>
  <c r="S442" i="1"/>
  <c r="S488" i="1"/>
  <c r="S275" i="1"/>
  <c r="S382" i="1"/>
  <c r="S454" i="1"/>
  <c r="S348" i="1"/>
  <c r="S311" i="1"/>
  <c r="S55" i="1"/>
  <c r="S93" i="1"/>
  <c r="S94" i="1"/>
  <c r="S204" i="1"/>
  <c r="S149" i="1"/>
  <c r="S157" i="1"/>
  <c r="S165" i="1"/>
  <c r="S173" i="1"/>
  <c r="S181" i="1"/>
  <c r="S189" i="1"/>
  <c r="S260" i="1"/>
  <c r="S214" i="1"/>
  <c r="S239" i="1"/>
  <c r="S298" i="1"/>
  <c r="S343" i="1"/>
  <c r="S351" i="1"/>
  <c r="S359" i="1"/>
  <c r="S367" i="1"/>
  <c r="S497" i="1"/>
  <c r="S505" i="1"/>
  <c r="S73" i="1"/>
  <c r="S276" i="1"/>
  <c r="S347" i="1"/>
  <c r="S371" i="1"/>
  <c r="S375" i="1"/>
  <c r="S436" i="1"/>
  <c r="S27" i="1"/>
  <c r="S41" i="1"/>
  <c r="S23" i="1"/>
  <c r="S25" i="1"/>
  <c r="S39" i="1"/>
  <c r="S87" i="1"/>
  <c r="S108" i="1"/>
  <c r="S118" i="1"/>
  <c r="S134" i="1"/>
  <c r="S60" i="1"/>
  <c r="S116" i="1"/>
  <c r="S146" i="1"/>
  <c r="S154" i="1"/>
  <c r="S162" i="1"/>
  <c r="S170" i="1"/>
  <c r="S178" i="1"/>
  <c r="S186" i="1"/>
  <c r="S221" i="1"/>
  <c r="S229" i="1"/>
  <c r="S305" i="1"/>
  <c r="S406" i="1"/>
  <c r="S438" i="1"/>
  <c r="S279" i="1"/>
  <c r="S350" i="1"/>
  <c r="S410" i="1"/>
  <c r="S472" i="1"/>
  <c r="S504" i="1"/>
  <c r="S140" i="1"/>
  <c r="S277" i="1"/>
  <c r="S301" i="1"/>
  <c r="S362" i="1"/>
  <c r="S263" i="1"/>
  <c r="S283" i="1"/>
  <c r="S368" i="1"/>
  <c r="S388" i="1"/>
  <c r="S404" i="1"/>
  <c r="S466" i="1"/>
  <c r="S281" i="1"/>
  <c r="S386" i="1"/>
  <c r="S508" i="1"/>
  <c r="S364" i="1"/>
  <c r="S462" i="1"/>
  <c r="S506" i="1"/>
  <c r="S291" i="1"/>
  <c r="S390" i="1"/>
  <c r="S468" i="1"/>
  <c r="S492" i="1"/>
  <c r="S420" i="1"/>
  <c r="S30" i="1"/>
  <c r="S34" i="1"/>
  <c r="S40" i="1"/>
  <c r="S77" i="1"/>
  <c r="S78" i="1"/>
  <c r="S104" i="1"/>
  <c r="S230" i="1"/>
  <c r="S272" i="1"/>
  <c r="S282" i="1"/>
  <c r="S316" i="1"/>
  <c r="S325" i="1"/>
  <c r="S345" i="1"/>
  <c r="S353" i="1"/>
  <c r="S361" i="1"/>
  <c r="S369" i="1"/>
  <c r="S444" i="1"/>
  <c r="S461" i="1"/>
  <c r="S477" i="1"/>
  <c r="S473" i="1"/>
  <c r="S499" i="1"/>
  <c r="S268" i="1"/>
  <c r="S246" i="1"/>
  <c r="S244" i="1"/>
  <c r="S355" i="1"/>
  <c r="S383" i="1"/>
  <c r="S457" i="1"/>
  <c r="S389" i="1"/>
  <c r="S35" i="1"/>
  <c r="S42" i="1"/>
  <c r="S33" i="1"/>
  <c r="S29" i="1"/>
  <c r="S45" i="1"/>
  <c r="S102" i="1"/>
  <c r="S62" i="1"/>
  <c r="S122" i="1"/>
  <c r="S138" i="1"/>
  <c r="S142" i="1"/>
  <c r="S124" i="1"/>
  <c r="S148" i="1"/>
  <c r="S156" i="1"/>
  <c r="S164" i="1"/>
  <c r="S172" i="1"/>
  <c r="S180" i="1"/>
  <c r="S188" i="1"/>
  <c r="S237" i="1"/>
  <c r="S257" i="1"/>
  <c r="S307" i="1"/>
  <c r="S414" i="1"/>
  <c r="S213" i="1"/>
  <c r="S285" i="1"/>
  <c r="S358" i="1"/>
  <c r="S424" i="1"/>
  <c r="S484" i="1"/>
  <c r="S512" i="1"/>
  <c r="S192" i="1"/>
  <c r="S287" i="1"/>
  <c r="S309" i="1"/>
  <c r="S370" i="1"/>
  <c r="S267" i="1"/>
  <c r="S344" i="1"/>
  <c r="S376" i="1"/>
  <c r="S392" i="1"/>
  <c r="S418" i="1"/>
  <c r="S498" i="1"/>
  <c r="S313" i="1"/>
  <c r="S408" i="1"/>
  <c r="S514" i="1"/>
  <c r="S402" i="1"/>
  <c r="S482" i="1"/>
  <c r="S136" i="1"/>
  <c r="S356" i="1"/>
  <c r="S434" i="1"/>
  <c r="S470" i="1"/>
  <c r="S510" i="1"/>
  <c r="S490" i="1"/>
  <c r="S38" i="1"/>
  <c r="S46" i="1"/>
  <c r="S44" i="1"/>
  <c r="S63" i="1"/>
  <c r="S72" i="1"/>
  <c r="S84" i="1"/>
  <c r="S81" i="1"/>
  <c r="S86" i="1"/>
  <c r="S252" i="1"/>
  <c r="S363" i="1"/>
  <c r="S433" i="1"/>
  <c r="S501" i="1"/>
  <c r="S419" i="1"/>
  <c r="S403" i="1"/>
  <c r="S212" i="1"/>
  <c r="S20" i="1"/>
  <c r="S175" i="1"/>
  <c r="S326" i="1"/>
  <c r="S427" i="1"/>
  <c r="S440" i="1"/>
  <c r="U11" i="1"/>
  <c r="U16" i="1"/>
  <c r="U42" i="1"/>
  <c r="U35" i="1"/>
  <c r="U41" i="1"/>
  <c r="U75" i="1"/>
  <c r="U108" i="1"/>
  <c r="U46" i="1"/>
  <c r="U91" i="1"/>
  <c r="U112" i="1"/>
  <c r="U120" i="1"/>
  <c r="U128" i="1"/>
  <c r="U136" i="1"/>
  <c r="U113" i="1"/>
  <c r="U129" i="1"/>
  <c r="U149" i="1"/>
  <c r="U165" i="1"/>
  <c r="U181" i="1"/>
  <c r="U199" i="1"/>
  <c r="U59" i="1"/>
  <c r="U123" i="1"/>
  <c r="U218" i="1"/>
  <c r="U141" i="1"/>
  <c r="U222" i="1"/>
  <c r="U150" i="1"/>
  <c r="U166" i="1"/>
  <c r="U182" i="1"/>
  <c r="U226" i="1"/>
  <c r="U270" i="1"/>
  <c r="U326" i="1"/>
  <c r="U375" i="1"/>
  <c r="U383" i="1"/>
  <c r="U391" i="1"/>
  <c r="U127" i="1"/>
  <c r="U170" i="1"/>
  <c r="U324" i="1"/>
  <c r="U354" i="1"/>
  <c r="U370" i="1"/>
  <c r="U382" i="1"/>
  <c r="U451" i="1"/>
  <c r="U487" i="1"/>
  <c r="U508" i="1"/>
  <c r="U482" i="1"/>
  <c r="U511" i="1"/>
  <c r="U143" i="1"/>
  <c r="U210" i="1"/>
  <c r="U256" i="1"/>
  <c r="U343" i="1"/>
  <c r="U359" i="1"/>
  <c r="U380" i="1"/>
  <c r="U147" i="1"/>
  <c r="U179" i="1"/>
  <c r="U320" i="1"/>
  <c r="U356" i="1"/>
  <c r="U372" i="1"/>
  <c r="U514" i="1"/>
  <c r="U167" i="1"/>
  <c r="U148" i="1"/>
  <c r="U352" i="1"/>
  <c r="U455" i="1"/>
  <c r="U507" i="1"/>
  <c r="U344" i="1"/>
  <c r="U484" i="1"/>
  <c r="U512" i="1"/>
  <c r="U368" i="1"/>
  <c r="U156" i="1"/>
  <c r="U509" i="1"/>
  <c r="U18" i="1"/>
  <c r="U26" i="1"/>
  <c r="U66" i="1"/>
  <c r="U104" i="1"/>
  <c r="U236" i="1"/>
  <c r="U200" i="1"/>
  <c r="U249" i="1"/>
  <c r="U248" i="1"/>
  <c r="U321" i="1"/>
  <c r="U406" i="1"/>
  <c r="U405" i="1"/>
  <c r="U445" i="1"/>
  <c r="U464" i="1"/>
  <c r="U17" i="1"/>
  <c r="U44" i="1"/>
  <c r="U37" i="1"/>
  <c r="U50" i="1"/>
  <c r="U83" i="1"/>
  <c r="U29" i="1"/>
  <c r="U48" i="1"/>
  <c r="U103" i="1"/>
  <c r="U114" i="1"/>
  <c r="U122" i="1"/>
  <c r="U130" i="1"/>
  <c r="U138" i="1"/>
  <c r="U117" i="1"/>
  <c r="U133" i="1"/>
  <c r="U153" i="1"/>
  <c r="U169" i="1"/>
  <c r="U185" i="1"/>
  <c r="U204" i="1"/>
  <c r="U67" i="1"/>
  <c r="U131" i="1"/>
  <c r="U234" i="1"/>
  <c r="U202" i="1"/>
  <c r="U238" i="1"/>
  <c r="U152" i="1"/>
  <c r="U168" i="1"/>
  <c r="U184" i="1"/>
  <c r="U246" i="1"/>
  <c r="U314" i="1"/>
  <c r="U330" i="1"/>
  <c r="U377" i="1"/>
  <c r="U385" i="1"/>
  <c r="U393" i="1"/>
  <c r="U146" i="1"/>
  <c r="U178" i="1"/>
  <c r="U340" i="1"/>
  <c r="U355" i="1"/>
  <c r="U371" i="1"/>
  <c r="U386" i="1"/>
  <c r="U459" i="1"/>
  <c r="U490" i="1"/>
  <c r="U510" i="1"/>
  <c r="U483" i="1"/>
  <c r="U71" i="1"/>
  <c r="U151" i="1"/>
  <c r="U242" i="1"/>
  <c r="U258" i="1"/>
  <c r="U350" i="1"/>
  <c r="U366" i="1"/>
  <c r="U388" i="1"/>
  <c r="U155" i="1"/>
  <c r="U187" i="1"/>
  <c r="U336" i="1"/>
  <c r="U357" i="1"/>
  <c r="U488" i="1"/>
  <c r="U65" i="1"/>
  <c r="U191" i="1"/>
  <c r="U180" i="1"/>
  <c r="U394" i="1"/>
  <c r="U479" i="1"/>
  <c r="U172" i="1"/>
  <c r="U369" i="1"/>
  <c r="U496" i="1"/>
  <c r="U164" i="1"/>
  <c r="U494" i="1"/>
  <c r="U188" i="1"/>
  <c r="U478" i="1"/>
  <c r="U20" i="1"/>
  <c r="U28" i="1"/>
  <c r="U55" i="1"/>
  <c r="U52" i="1"/>
  <c r="U272" i="1"/>
  <c r="U261" i="1"/>
  <c r="U297" i="1"/>
  <c r="U414" i="1"/>
  <c r="U413" i="1"/>
  <c r="U434" i="1"/>
  <c r="U373" i="1"/>
  <c r="U449" i="1"/>
  <c r="U468" i="1"/>
  <c r="U23" i="1"/>
  <c r="U21" i="1"/>
  <c r="U27" i="1"/>
  <c r="U54" i="1"/>
  <c r="U89" i="1"/>
  <c r="U33" i="1"/>
  <c r="U61" i="1"/>
  <c r="U107" i="1"/>
  <c r="U116" i="1"/>
  <c r="U124" i="1"/>
  <c r="U132" i="1"/>
  <c r="U79" i="1"/>
  <c r="U121" i="1"/>
  <c r="U137" i="1"/>
  <c r="U157" i="1"/>
  <c r="U173" i="1"/>
  <c r="U189" i="1"/>
  <c r="U19" i="1"/>
  <c r="U95" i="1"/>
  <c r="U139" i="1"/>
  <c r="U93" i="1"/>
  <c r="U206" i="1"/>
  <c r="U142" i="1"/>
  <c r="U158" i="1"/>
  <c r="U174" i="1"/>
  <c r="U190" i="1"/>
  <c r="U250" i="1"/>
  <c r="U318" i="1"/>
  <c r="U334" i="1"/>
  <c r="U379" i="1"/>
  <c r="U387" i="1"/>
  <c r="U431" i="1"/>
  <c r="U154" i="1"/>
  <c r="U186" i="1"/>
  <c r="U346" i="1"/>
  <c r="U362" i="1"/>
  <c r="U374" i="1"/>
  <c r="U390" i="1"/>
  <c r="U463" i="1"/>
  <c r="U491" i="1"/>
  <c r="U513" i="1"/>
  <c r="U492" i="1"/>
  <c r="U109" i="1"/>
  <c r="U175" i="1"/>
  <c r="U252" i="1"/>
  <c r="U316" i="1"/>
  <c r="U351" i="1"/>
  <c r="U367" i="1"/>
  <c r="U392" i="1"/>
  <c r="U163" i="1"/>
  <c r="U230" i="1"/>
  <c r="U348" i="1"/>
  <c r="U364" i="1"/>
  <c r="U495" i="1"/>
  <c r="U73" i="1"/>
  <c r="U384" i="1"/>
  <c r="U328" i="1"/>
  <c r="U435" i="1"/>
  <c r="U499" i="1"/>
  <c r="U260" i="1"/>
  <c r="U475" i="1"/>
  <c r="U500" i="1"/>
  <c r="U300" i="1"/>
  <c r="U497" i="1"/>
  <c r="U266" i="1"/>
  <c r="U353" i="1"/>
  <c r="U22" i="1"/>
  <c r="U30" i="1"/>
  <c r="U101" i="1"/>
  <c r="U196" i="1"/>
  <c r="U227" i="1"/>
  <c r="U220" i="1"/>
  <c r="U205" i="1"/>
  <c r="U290" i="1"/>
  <c r="U280" i="1"/>
  <c r="U337" i="1"/>
  <c r="U422" i="1"/>
  <c r="U421" i="1"/>
  <c r="U31" i="1"/>
  <c r="U25" i="1"/>
  <c r="U39" i="1"/>
  <c r="U63" i="1"/>
  <c r="U99" i="1"/>
  <c r="U43" i="1"/>
  <c r="U69" i="1"/>
  <c r="U110" i="1"/>
  <c r="U118" i="1"/>
  <c r="U126" i="1"/>
  <c r="U134" i="1"/>
  <c r="U87" i="1"/>
  <c r="U125" i="1"/>
  <c r="U145" i="1"/>
  <c r="U161" i="1"/>
  <c r="U177" i="1"/>
  <c r="U192" i="1"/>
  <c r="U58" i="1"/>
  <c r="U115" i="1"/>
  <c r="U193" i="1"/>
  <c r="U140" i="1"/>
  <c r="U208" i="1"/>
  <c r="U144" i="1"/>
  <c r="U160" i="1"/>
  <c r="U176" i="1"/>
  <c r="U214" i="1"/>
  <c r="U262" i="1"/>
  <c r="U322" i="1"/>
  <c r="U338" i="1"/>
  <c r="U381" i="1"/>
  <c r="U389" i="1"/>
  <c r="U439" i="1"/>
  <c r="U162" i="1"/>
  <c r="U268" i="1"/>
  <c r="U347" i="1"/>
  <c r="U363" i="1"/>
  <c r="U378" i="1"/>
  <c r="U443" i="1"/>
  <c r="U486" i="1"/>
  <c r="U505" i="1"/>
  <c r="U515" i="1"/>
  <c r="U506" i="1"/>
  <c r="U111" i="1"/>
  <c r="U183" i="1"/>
  <c r="U254" i="1"/>
  <c r="U332" i="1"/>
  <c r="U358" i="1"/>
  <c r="U376" i="1"/>
  <c r="U119" i="1"/>
  <c r="U171" i="1"/>
  <c r="U304" i="1"/>
  <c r="U349" i="1"/>
  <c r="U365" i="1"/>
  <c r="U503" i="1"/>
  <c r="U159" i="1"/>
  <c r="U135" i="1"/>
  <c r="U345" i="1"/>
  <c r="U447" i="1"/>
  <c r="U501" i="1"/>
  <c r="U264" i="1"/>
  <c r="U480" i="1"/>
  <c r="U502" i="1"/>
  <c r="U361" i="1"/>
  <c r="U504" i="1"/>
  <c r="U498" i="1"/>
  <c r="U360" i="1"/>
  <c r="U24" i="1"/>
  <c r="U32" i="1"/>
  <c r="U78" i="1"/>
  <c r="U106" i="1"/>
  <c r="U92" i="1"/>
  <c r="U211" i="1"/>
  <c r="U225" i="1"/>
  <c r="U283" i="1"/>
  <c r="U269" i="1"/>
  <c r="U302" i="1"/>
  <c r="U310" i="1"/>
  <c r="U301" i="1"/>
  <c r="U329" i="1"/>
  <c r="U398" i="1"/>
  <c r="U397" i="1"/>
  <c r="U53" i="1"/>
  <c r="U70" i="1"/>
  <c r="U80" i="1"/>
  <c r="U74" i="1"/>
  <c r="U221" i="1"/>
  <c r="U207" i="1"/>
  <c r="U291" i="1"/>
  <c r="U307" i="1"/>
  <c r="U281" i="1"/>
  <c r="U293" i="1"/>
  <c r="U308" i="1"/>
  <c r="U296" i="1"/>
  <c r="U342" i="1"/>
  <c r="U396" i="1"/>
  <c r="U428" i="1"/>
  <c r="U415" i="1"/>
  <c r="U474" i="1"/>
  <c r="U45" i="1"/>
  <c r="U201" i="1"/>
  <c r="U303" i="1"/>
  <c r="U420" i="1"/>
  <c r="U444" i="1"/>
  <c r="U34" i="1"/>
  <c r="U40" i="1"/>
  <c r="U84" i="1"/>
  <c r="U100" i="1"/>
  <c r="U194" i="1"/>
  <c r="U239" i="1"/>
  <c r="U232" i="1"/>
  <c r="U271" i="1"/>
  <c r="U295" i="1"/>
  <c r="U311" i="1"/>
  <c r="U285" i="1"/>
  <c r="U288" i="1"/>
  <c r="U404" i="1"/>
  <c r="U423" i="1"/>
  <c r="U441" i="1"/>
  <c r="U462" i="1"/>
  <c r="U440" i="1"/>
  <c r="U448" i="1"/>
  <c r="U489" i="1"/>
  <c r="U471" i="1"/>
  <c r="U306" i="1"/>
  <c r="U452" i="1"/>
  <c r="U195" i="1"/>
  <c r="U450" i="1"/>
  <c r="U476" i="1"/>
  <c r="U38" i="1"/>
  <c r="U68" i="1"/>
  <c r="U97" i="1"/>
  <c r="U198" i="1"/>
  <c r="U223" i="1"/>
  <c r="U243" i="1"/>
  <c r="U237" i="1"/>
  <c r="U299" i="1"/>
  <c r="U240" i="1"/>
  <c r="U273" i="1"/>
  <c r="U294" i="1"/>
  <c r="U412" i="1"/>
  <c r="U399" i="1"/>
  <c r="U446" i="1"/>
  <c r="U466" i="1"/>
  <c r="U432" i="1"/>
  <c r="U469" i="1"/>
  <c r="U216" i="1"/>
  <c r="U274" i="1"/>
  <c r="U407" i="1"/>
  <c r="U438" i="1"/>
  <c r="U453" i="1"/>
  <c r="U437" i="1"/>
  <c r="U472" i="1"/>
  <c r="U76" i="1"/>
  <c r="U102" i="1"/>
  <c r="U94" i="1"/>
  <c r="U247" i="1"/>
  <c r="U286" i="1"/>
  <c r="U263" i="1"/>
  <c r="U470" i="1"/>
  <c r="S153" i="1"/>
  <c r="S437" i="1"/>
  <c r="S253" i="1"/>
  <c r="S59" i="1"/>
  <c r="S208" i="1"/>
  <c r="S320" i="1"/>
  <c r="S28" i="1"/>
  <c r="S69" i="1"/>
  <c r="S167" i="1"/>
  <c r="S200" i="1"/>
  <c r="S238" i="1"/>
  <c r="S340" i="1"/>
  <c r="S443" i="1"/>
  <c r="S91" i="1"/>
  <c r="S159" i="1"/>
  <c r="S258" i="1"/>
  <c r="S278" i="1"/>
  <c r="S322" i="1"/>
  <c r="S338" i="1"/>
  <c r="S411" i="1"/>
  <c r="S467" i="1"/>
  <c r="S256" i="1"/>
  <c r="S421" i="1"/>
  <c r="S459" i="1"/>
  <c r="S452" i="1"/>
  <c r="S67" i="1"/>
  <c r="S101" i="1"/>
  <c r="S177" i="1"/>
  <c r="S264" i="1"/>
  <c r="S251" i="1"/>
  <c r="S413" i="1"/>
  <c r="S455" i="1"/>
  <c r="S471" i="1"/>
  <c r="T432" i="1"/>
  <c r="U64" i="1"/>
  <c r="U257" i="1"/>
  <c r="U426" i="1"/>
  <c r="U233" i="1"/>
  <c r="U477" i="1"/>
  <c r="U231" i="1"/>
  <c r="U481" i="1"/>
  <c r="U85" i="1"/>
  <c r="U327" i="1"/>
  <c r="U203" i="1"/>
  <c r="U400" i="1"/>
  <c r="U56" i="1"/>
  <c r="U86" i="1"/>
  <c r="U228" i="1"/>
  <c r="U253" i="1"/>
  <c r="U323" i="1"/>
  <c r="U292" i="1"/>
  <c r="U402" i="1"/>
  <c r="U442" i="1"/>
  <c r="U197" i="1"/>
  <c r="U312" i="1"/>
  <c r="U493" i="1"/>
  <c r="U215" i="1"/>
  <c r="U255" i="1"/>
  <c r="U408" i="1"/>
  <c r="U427" i="1"/>
  <c r="U12" i="1"/>
  <c r="T12" i="1"/>
  <c r="R5" i="1" l="1"/>
  <c r="Q5" i="1"/>
  <c r="F12" i="1" l="1"/>
  <c r="F11" i="1"/>
  <c r="U4" i="1" l="1"/>
  <c r="T4" i="1"/>
  <c r="P7" i="1" l="1"/>
  <c r="H1" i="1" l="1"/>
  <c r="I1" i="1"/>
  <c r="J1" i="1"/>
  <c r="F1" i="1"/>
  <c r="O1" i="1"/>
  <c r="M1" i="1"/>
  <c r="P1" i="1"/>
  <c r="N1" i="1"/>
  <c r="D15" i="1" l="1"/>
  <c r="U15" i="1" l="1"/>
  <c r="T15" i="1"/>
  <c r="C15" i="1"/>
  <c r="E15" i="1" s="1"/>
  <c r="I10" i="1" l="1"/>
  <c r="H10" i="1"/>
  <c r="G10" i="1"/>
  <c r="J10" i="1"/>
  <c r="J185" i="1" l="1"/>
  <c r="J92" i="1"/>
  <c r="J62" i="1"/>
  <c r="J32" i="1"/>
  <c r="J66" i="1"/>
  <c r="J153" i="1"/>
  <c r="J64" i="1"/>
  <c r="J38" i="1"/>
  <c r="J201" i="1"/>
  <c r="J187" i="1"/>
  <c r="J155" i="1"/>
  <c r="J94" i="1"/>
  <c r="J86" i="1"/>
  <c r="J39" i="1"/>
  <c r="J505" i="1"/>
  <c r="J421" i="1"/>
  <c r="J148" i="1"/>
  <c r="J445" i="1"/>
  <c r="J105" i="1"/>
  <c r="J387" i="1"/>
  <c r="J476" i="1"/>
  <c r="J468" i="1"/>
  <c r="J21" i="1"/>
  <c r="J31" i="1"/>
  <c r="J58" i="1"/>
  <c r="J72" i="1"/>
  <c r="J107" i="1"/>
  <c r="J69" i="1"/>
  <c r="J23" i="1"/>
  <c r="J79" i="1"/>
  <c r="J126" i="1"/>
  <c r="J198" i="1"/>
  <c r="J73" i="1"/>
  <c r="J233" i="1"/>
  <c r="J247" i="1"/>
  <c r="J404" i="1"/>
  <c r="J454" i="1"/>
  <c r="J221" i="1"/>
  <c r="J382" i="1"/>
  <c r="J467" i="1"/>
  <c r="J297" i="1"/>
  <c r="J335" i="1"/>
  <c r="J122" i="1"/>
  <c r="J154" i="1"/>
  <c r="J186" i="1"/>
  <c r="J296" i="1"/>
  <c r="J486" i="1"/>
  <c r="J99" i="1"/>
  <c r="J120" i="1"/>
  <c r="J292" i="1"/>
  <c r="J438" i="1"/>
  <c r="J506" i="1"/>
  <c r="J227" i="1"/>
  <c r="J312" i="1"/>
  <c r="J455" i="1"/>
  <c r="J250" i="1"/>
  <c r="J432" i="1"/>
  <c r="J459" i="1"/>
  <c r="J466" i="1"/>
  <c r="J114" i="1"/>
  <c r="J424" i="1"/>
  <c r="J337" i="1"/>
  <c r="J322" i="1"/>
  <c r="J360" i="1"/>
  <c r="J380" i="1"/>
  <c r="J316" i="1"/>
  <c r="J441" i="1"/>
  <c r="J43" i="1"/>
  <c r="J56" i="1"/>
  <c r="J393" i="1"/>
  <c r="J419" i="1"/>
  <c r="J371" i="1"/>
  <c r="J363" i="1"/>
  <c r="J355" i="1"/>
  <c r="J347" i="1"/>
  <c r="J259" i="1"/>
  <c r="J282" i="1"/>
  <c r="J183" i="1"/>
  <c r="J151" i="1"/>
  <c r="J77" i="1"/>
  <c r="J22" i="1"/>
  <c r="J35" i="1"/>
  <c r="J41" i="1"/>
  <c r="J17" i="1"/>
  <c r="J75" i="1"/>
  <c r="J46" i="1"/>
  <c r="J91" i="1"/>
  <c r="J71" i="1"/>
  <c r="J116" i="1"/>
  <c r="J132" i="1"/>
  <c r="J213" i="1"/>
  <c r="J103" i="1"/>
  <c r="J241" i="1"/>
  <c r="J262" i="1"/>
  <c r="J412" i="1"/>
  <c r="J96" i="1"/>
  <c r="J277" i="1"/>
  <c r="J386" i="1"/>
  <c r="J242" i="1"/>
  <c r="J317" i="1"/>
  <c r="J384" i="1"/>
  <c r="J130" i="1"/>
  <c r="J162" i="1"/>
  <c r="J211" i="1"/>
  <c r="J304" i="1"/>
  <c r="J490" i="1"/>
  <c r="J128" i="1"/>
  <c r="J222" i="1"/>
  <c r="J315" i="1"/>
  <c r="J444" i="1"/>
  <c r="J138" i="1"/>
  <c r="J231" i="1"/>
  <c r="J320" i="1"/>
  <c r="J463" i="1"/>
  <c r="J329" i="1"/>
  <c r="J436" i="1"/>
  <c r="J462" i="1"/>
  <c r="J470" i="1"/>
  <c r="J405" i="1"/>
  <c r="J37" i="1"/>
  <c r="J50" i="1"/>
  <c r="J59" i="1"/>
  <c r="J83" i="1"/>
  <c r="J51" i="1"/>
  <c r="J98" i="1"/>
  <c r="J80" i="1"/>
  <c r="J118" i="1"/>
  <c r="J134" i="1"/>
  <c r="J226" i="1"/>
  <c r="J106" i="1"/>
  <c r="J206" i="1"/>
  <c r="J270" i="1"/>
  <c r="J420" i="1"/>
  <c r="J112" i="1"/>
  <c r="J374" i="1"/>
  <c r="J390" i="1"/>
  <c r="J252" i="1"/>
  <c r="J319" i="1"/>
  <c r="J67" i="1"/>
  <c r="J136" i="1"/>
  <c r="J170" i="1"/>
  <c r="J225" i="1"/>
  <c r="J323" i="1"/>
  <c r="J508" i="1"/>
  <c r="J202" i="1"/>
  <c r="J245" i="1"/>
  <c r="J336" i="1"/>
  <c r="J482" i="1"/>
  <c r="J208" i="1"/>
  <c r="J273" i="1"/>
  <c r="J416" i="1"/>
  <c r="J471" i="1"/>
  <c r="J394" i="1"/>
  <c r="J442" i="1"/>
  <c r="J313" i="1"/>
  <c r="J514" i="1"/>
  <c r="J331" i="1"/>
  <c r="J340" i="1"/>
  <c r="J152" i="1"/>
  <c r="J440" i="1"/>
  <c r="J142" i="1"/>
  <c r="J33" i="1"/>
  <c r="J300" i="1"/>
  <c r="J164" i="1"/>
  <c r="J55" i="1"/>
  <c r="J499" i="1"/>
  <c r="J377" i="1"/>
  <c r="J403" i="1"/>
  <c r="J367" i="1"/>
  <c r="J359" i="1"/>
  <c r="J351" i="1"/>
  <c r="J343" i="1"/>
  <c r="J255" i="1"/>
  <c r="J197" i="1"/>
  <c r="J167" i="1"/>
  <c r="J85" i="1"/>
  <c r="J36" i="1"/>
  <c r="J27" i="1"/>
  <c r="J54" i="1"/>
  <c r="J63" i="1"/>
  <c r="J89" i="1"/>
  <c r="J61" i="1"/>
  <c r="J19" i="1"/>
  <c r="J204" i="1"/>
  <c r="J124" i="1"/>
  <c r="J194" i="1"/>
  <c r="J229" i="1"/>
  <c r="J217" i="1"/>
  <c r="J238" i="1"/>
  <c r="J396" i="1"/>
  <c r="J428" i="1"/>
  <c r="J199" i="1"/>
  <c r="J378" i="1"/>
  <c r="J451" i="1"/>
  <c r="J285" i="1"/>
  <c r="J333" i="1"/>
  <c r="J93" i="1"/>
  <c r="J146" i="1"/>
  <c r="J178" i="1"/>
  <c r="J281" i="1"/>
  <c r="J339" i="1"/>
  <c r="J510" i="1"/>
  <c r="J218" i="1"/>
  <c r="J279" i="1"/>
  <c r="J398" i="1"/>
  <c r="J488" i="1"/>
  <c r="J210" i="1"/>
  <c r="J303" i="1"/>
  <c r="J430" i="1"/>
  <c r="J472" i="1"/>
  <c r="J402" i="1"/>
  <c r="J456" i="1"/>
  <c r="J410" i="1"/>
  <c r="J215" i="1"/>
  <c r="J196" i="1"/>
  <c r="J223" i="1"/>
  <c r="J307" i="1"/>
  <c r="J200" i="1"/>
  <c r="J385" i="1"/>
  <c r="J369" i="1"/>
  <c r="J353" i="1"/>
  <c r="J251" i="1"/>
  <c r="J175" i="1"/>
  <c r="J49" i="1"/>
  <c r="J29" i="1"/>
  <c r="J264" i="1"/>
  <c r="J494" i="1"/>
  <c r="J192" i="1"/>
  <c r="J324" i="1"/>
  <c r="J356" i="1"/>
  <c r="J230" i="1"/>
  <c r="J350" i="1"/>
  <c r="J325" i="1"/>
  <c r="J448" i="1"/>
  <c r="J228" i="1"/>
  <c r="J25" i="1"/>
  <c r="J452" i="1"/>
  <c r="J465" i="1"/>
  <c r="J383" i="1"/>
  <c r="J409" i="1"/>
  <c r="J284" i="1"/>
  <c r="J253" i="1"/>
  <c r="J195" i="1"/>
  <c r="J165" i="1"/>
  <c r="J143" i="1"/>
  <c r="J135" i="1"/>
  <c r="J127" i="1"/>
  <c r="J119" i="1"/>
  <c r="J111" i="1"/>
  <c r="J28" i="1"/>
  <c r="J344" i="1"/>
  <c r="J480" i="1"/>
  <c r="J484" i="1"/>
  <c r="J291" i="1"/>
  <c r="J358" i="1"/>
  <c r="J256" i="1"/>
  <c r="J52" i="1"/>
  <c r="J381" i="1"/>
  <c r="J286" i="1"/>
  <c r="J82" i="1"/>
  <c r="J18" i="1"/>
  <c r="J299" i="1"/>
  <c r="J341" i="1"/>
  <c r="J84" i="1"/>
  <c r="J389" i="1"/>
  <c r="J306" i="1"/>
  <c r="J504" i="1"/>
  <c r="J443" i="1"/>
  <c r="J332" i="1"/>
  <c r="J104" i="1"/>
  <c r="J489" i="1"/>
  <c r="J479" i="1"/>
  <c r="J379" i="1"/>
  <c r="J269" i="1"/>
  <c r="J161" i="1"/>
  <c r="J24" i="1"/>
  <c r="J400" i="1"/>
  <c r="J95" i="1"/>
  <c r="J373" i="1"/>
  <c r="J327" i="1"/>
  <c r="J392" i="1"/>
  <c r="J280" i="1"/>
  <c r="J78" i="1"/>
  <c r="J16" i="1"/>
  <c r="J302" i="1"/>
  <c r="J422" i="1"/>
  <c r="J431" i="1"/>
  <c r="J101" i="1"/>
  <c r="J87" i="1"/>
  <c r="J97" i="1"/>
  <c r="J427" i="1"/>
  <c r="J365" i="1"/>
  <c r="J349" i="1"/>
  <c r="J244" i="1"/>
  <c r="J159" i="1"/>
  <c r="J30" i="1"/>
  <c r="J450" i="1"/>
  <c r="J184" i="1"/>
  <c r="J478" i="1"/>
  <c r="J496" i="1"/>
  <c r="J275" i="1"/>
  <c r="J348" i="1"/>
  <c r="J219" i="1"/>
  <c r="J342" i="1"/>
  <c r="J318" i="1"/>
  <c r="J235" i="1"/>
  <c r="J100" i="1"/>
  <c r="J473" i="1"/>
  <c r="J493" i="1"/>
  <c r="J477" i="1"/>
  <c r="J375" i="1"/>
  <c r="J401" i="1"/>
  <c r="J309" i="1"/>
  <c r="J278" i="1"/>
  <c r="J189" i="1"/>
  <c r="J157" i="1"/>
  <c r="J141" i="1"/>
  <c r="J133" i="1"/>
  <c r="J125" i="1"/>
  <c r="J117" i="1"/>
  <c r="J109" i="1"/>
  <c r="J20" i="1"/>
  <c r="J271" i="1"/>
  <c r="J429" i="1"/>
  <c r="J498" i="1"/>
  <c r="J266" i="1"/>
  <c r="J182" i="1"/>
  <c r="J220" i="1"/>
  <c r="J515" i="1"/>
  <c r="J415" i="1"/>
  <c r="J179" i="1"/>
  <c r="J45" i="1"/>
  <c r="J287" i="1"/>
  <c r="J326" i="1"/>
  <c r="J283" i="1"/>
  <c r="J108" i="1"/>
  <c r="J423" i="1"/>
  <c r="J274" i="1"/>
  <c r="J447" i="1"/>
  <c r="J190" i="1"/>
  <c r="J272" i="1"/>
  <c r="J216" i="1"/>
  <c r="J491" i="1"/>
  <c r="J507" i="1"/>
  <c r="J413" i="1"/>
  <c r="J290" i="1"/>
  <c r="J145" i="1"/>
  <c r="J338" i="1"/>
  <c r="J236" i="1"/>
  <c r="J70" i="1"/>
  <c r="J263" i="1"/>
  <c r="J174" i="1"/>
  <c r="J150" i="1"/>
  <c r="J171" i="1"/>
  <c r="J140" i="1"/>
  <c r="J169" i="1"/>
  <c r="J474" i="1"/>
  <c r="J512" i="1"/>
  <c r="J166" i="1"/>
  <c r="J276" i="1"/>
  <c r="J501" i="1"/>
  <c r="J411" i="1"/>
  <c r="J361" i="1"/>
  <c r="J345" i="1"/>
  <c r="J203" i="1"/>
  <c r="J90" i="1"/>
  <c r="J434" i="1"/>
  <c r="J502" i="1"/>
  <c r="J352" i="1"/>
  <c r="J475" i="1"/>
  <c r="J372" i="1"/>
  <c r="J314" i="1"/>
  <c r="J376" i="1"/>
  <c r="J158" i="1"/>
  <c r="J258" i="1"/>
  <c r="J188" i="1"/>
  <c r="J76" i="1"/>
  <c r="J464" i="1"/>
  <c r="J495" i="1"/>
  <c r="J461" i="1"/>
  <c r="J425" i="1"/>
  <c r="J298" i="1"/>
  <c r="J265" i="1"/>
  <c r="J209" i="1"/>
  <c r="J181" i="1"/>
  <c r="J149" i="1"/>
  <c r="J139" i="1"/>
  <c r="J131" i="1"/>
  <c r="J123" i="1"/>
  <c r="J115" i="1"/>
  <c r="J68" i="1"/>
  <c r="J321" i="1"/>
  <c r="J260" i="1"/>
  <c r="J328" i="1"/>
  <c r="J458" i="1"/>
  <c r="J330" i="1"/>
  <c r="J334" i="1"/>
  <c r="J65" i="1"/>
  <c r="J511" i="1"/>
  <c r="J399" i="1"/>
  <c r="J163" i="1"/>
  <c r="J40" i="1"/>
  <c r="J160" i="1"/>
  <c r="J418" i="1"/>
  <c r="J246" i="1"/>
  <c r="J513" i="1"/>
  <c r="J407" i="1"/>
  <c r="J207" i="1"/>
  <c r="J439" i="1"/>
  <c r="J406" i="1"/>
  <c r="J239" i="1"/>
  <c r="J110" i="1"/>
  <c r="J487" i="1"/>
  <c r="J503" i="1"/>
  <c r="J397" i="1"/>
  <c r="J249" i="1"/>
  <c r="J60" i="1"/>
  <c r="J237" i="1"/>
  <c r="J212" i="1"/>
  <c r="J57" i="1"/>
  <c r="J248" i="1"/>
  <c r="J224" i="1"/>
  <c r="J435" i="1"/>
  <c r="J26" i="1"/>
  <c r="J205" i="1"/>
  <c r="J289" i="1"/>
  <c r="J53" i="1"/>
  <c r="J261" i="1"/>
  <c r="J301" i="1"/>
  <c r="J492" i="1"/>
  <c r="J460" i="1"/>
  <c r="J408" i="1"/>
  <c r="J346" i="1"/>
  <c r="J48" i="1"/>
  <c r="J497" i="1"/>
  <c r="J395" i="1"/>
  <c r="J357" i="1"/>
  <c r="J267" i="1"/>
  <c r="J191" i="1"/>
  <c r="J81" i="1"/>
  <c r="J176" i="1"/>
  <c r="J295" i="1"/>
  <c r="J500" i="1"/>
  <c r="J311" i="1"/>
  <c r="J426" i="1"/>
  <c r="J364" i="1"/>
  <c r="J293" i="1"/>
  <c r="J366" i="1"/>
  <c r="J354" i="1"/>
  <c r="J254" i="1"/>
  <c r="J156" i="1"/>
  <c r="J74" i="1"/>
  <c r="J457" i="1"/>
  <c r="J485" i="1"/>
  <c r="J391" i="1"/>
  <c r="J417" i="1"/>
  <c r="J288" i="1"/>
  <c r="J257" i="1"/>
  <c r="J193" i="1"/>
  <c r="J173" i="1"/>
  <c r="J88" i="1"/>
  <c r="J137" i="1"/>
  <c r="J129" i="1"/>
  <c r="J121" i="1"/>
  <c r="J113" i="1"/>
  <c r="J47" i="1"/>
  <c r="J144" i="1"/>
  <c r="J234" i="1"/>
  <c r="J243" i="1"/>
  <c r="J268" i="1"/>
  <c r="J388" i="1"/>
  <c r="J308" i="1"/>
  <c r="J232" i="1"/>
  <c r="J481" i="1"/>
  <c r="J240" i="1"/>
  <c r="J147" i="1"/>
  <c r="J34" i="1"/>
  <c r="J414" i="1"/>
  <c r="J370" i="1"/>
  <c r="J172" i="1"/>
  <c r="J469" i="1"/>
  <c r="J294" i="1"/>
  <c r="J437" i="1"/>
  <c r="J168" i="1"/>
  <c r="J362" i="1"/>
  <c r="J180" i="1"/>
  <c r="J44" i="1"/>
  <c r="J483" i="1"/>
  <c r="J449" i="1"/>
  <c r="J305" i="1"/>
  <c r="J177" i="1"/>
  <c r="J42" i="1"/>
  <c r="J446" i="1"/>
  <c r="J102" i="1"/>
  <c r="J453" i="1"/>
  <c r="J368" i="1"/>
  <c r="J214" i="1"/>
  <c r="J433" i="1"/>
  <c r="J310" i="1"/>
  <c r="J509" i="1"/>
  <c r="I62" i="1"/>
  <c r="I460" i="1"/>
  <c r="I171" i="1"/>
  <c r="I194" i="1"/>
  <c r="I436" i="1"/>
  <c r="I27" i="1"/>
  <c r="I54" i="1"/>
  <c r="I69" i="1"/>
  <c r="I25" i="1"/>
  <c r="I103" i="1"/>
  <c r="I116" i="1"/>
  <c r="I124" i="1"/>
  <c r="I132" i="1"/>
  <c r="I35" i="1"/>
  <c r="I115" i="1"/>
  <c r="I140" i="1"/>
  <c r="I97" i="1"/>
  <c r="I119" i="1"/>
  <c r="I294" i="1"/>
  <c r="I510" i="1"/>
  <c r="I127" i="1"/>
  <c r="I246" i="1"/>
  <c r="I278" i="1"/>
  <c r="I330" i="1"/>
  <c r="I204" i="1"/>
  <c r="I298" i="1"/>
  <c r="I375" i="1"/>
  <c r="I391" i="1"/>
  <c r="I216" i="1"/>
  <c r="I374" i="1"/>
  <c r="I443" i="1"/>
  <c r="I164" i="1"/>
  <c r="I389" i="1"/>
  <c r="I479" i="1"/>
  <c r="I188" i="1"/>
  <c r="I378" i="1"/>
  <c r="I475" i="1"/>
  <c r="I326" i="1"/>
  <c r="I441" i="1"/>
  <c r="I500" i="1"/>
  <c r="I393" i="1"/>
  <c r="I29" i="1"/>
  <c r="I268" i="1"/>
  <c r="I373" i="1"/>
  <c r="I465" i="1"/>
  <c r="I355" i="1"/>
  <c r="I256" i="1"/>
  <c r="I33" i="1"/>
  <c r="I359" i="1"/>
  <c r="I154" i="1"/>
  <c r="I99" i="1"/>
  <c r="I456" i="1"/>
  <c r="I423" i="1"/>
  <c r="I407" i="1"/>
  <c r="I458" i="1"/>
  <c r="I325" i="1"/>
  <c r="I335" i="1"/>
  <c r="I319" i="1"/>
  <c r="I257" i="1"/>
  <c r="I275" i="1"/>
  <c r="I217" i="1"/>
  <c r="I185" i="1"/>
  <c r="I169" i="1"/>
  <c r="I153" i="1"/>
  <c r="I98" i="1"/>
  <c r="I47" i="1"/>
  <c r="I28" i="1"/>
  <c r="I20" i="1"/>
  <c r="I453" i="1"/>
  <c r="I274" i="1"/>
  <c r="I322" i="1"/>
  <c r="I174" i="1"/>
  <c r="I214" i="1"/>
  <c r="I150" i="1"/>
  <c r="I336" i="1"/>
  <c r="I404" i="1"/>
  <c r="I77" i="1"/>
  <c r="I448" i="1"/>
  <c r="I470" i="1"/>
  <c r="I438" i="1"/>
  <c r="I281" i="1"/>
  <c r="I303" i="1"/>
  <c r="I271" i="1"/>
  <c r="I221" i="1"/>
  <c r="I223" i="1"/>
  <c r="I74" i="1"/>
  <c r="I76" i="1"/>
  <c r="I45" i="1"/>
  <c r="I38" i="1"/>
  <c r="I340" i="1"/>
  <c r="I402" i="1"/>
  <c r="I439" i="1"/>
  <c r="I429" i="1"/>
  <c r="I168" i="1"/>
  <c r="I224" i="1"/>
  <c r="I320" i="1"/>
  <c r="I396" i="1"/>
  <c r="I81" i="1"/>
  <c r="I472" i="1"/>
  <c r="I413" i="1"/>
  <c r="I434" i="1"/>
  <c r="I261" i="1"/>
  <c r="I191" i="1"/>
  <c r="I159" i="1"/>
  <c r="I66" i="1"/>
  <c r="I361" i="1"/>
  <c r="I166" i="1"/>
  <c r="I109" i="1"/>
  <c r="I329" i="1"/>
  <c r="I269" i="1"/>
  <c r="I142" i="1"/>
  <c r="I343" i="1"/>
  <c r="I43" i="1"/>
  <c r="I313" i="1"/>
  <c r="I251" i="1"/>
  <c r="I195" i="1"/>
  <c r="I64" i="1"/>
  <c r="I376" i="1"/>
  <c r="I351" i="1"/>
  <c r="I444" i="1"/>
  <c r="I296" i="1"/>
  <c r="I358" i="1"/>
  <c r="I182" i="1"/>
  <c r="I187" i="1"/>
  <c r="I267" i="1"/>
  <c r="I17" i="1"/>
  <c r="I39" i="1"/>
  <c r="I37" i="1"/>
  <c r="I91" i="1"/>
  <c r="I56" i="1"/>
  <c r="I107" i="1"/>
  <c r="I118" i="1"/>
  <c r="I126" i="1"/>
  <c r="I134" i="1"/>
  <c r="I52" i="1"/>
  <c r="I123" i="1"/>
  <c r="I75" i="1"/>
  <c r="I110" i="1"/>
  <c r="I236" i="1"/>
  <c r="I486" i="1"/>
  <c r="I482" i="1"/>
  <c r="I129" i="1"/>
  <c r="I250" i="1"/>
  <c r="I288" i="1"/>
  <c r="I63" i="1"/>
  <c r="I220" i="1"/>
  <c r="I302" i="1"/>
  <c r="I379" i="1"/>
  <c r="I507" i="1"/>
  <c r="I172" i="1"/>
  <c r="I382" i="1"/>
  <c r="I497" i="1"/>
  <c r="I258" i="1"/>
  <c r="I435" i="1"/>
  <c r="I483" i="1"/>
  <c r="I282" i="1"/>
  <c r="I386" i="1"/>
  <c r="I495" i="1"/>
  <c r="I370" i="1"/>
  <c r="I480" i="1"/>
  <c r="I501" i="1"/>
  <c r="I496" i="1"/>
  <c r="I437" i="1"/>
  <c r="I196" i="1"/>
  <c r="I352" i="1"/>
  <c r="I414" i="1"/>
  <c r="I418" i="1"/>
  <c r="I230" i="1"/>
  <c r="I424" i="1"/>
  <c r="I260" i="1"/>
  <c r="I67" i="1"/>
  <c r="I19" i="1"/>
  <c r="I471" i="1"/>
  <c r="I419" i="1"/>
  <c r="I403" i="1"/>
  <c r="I442" i="1"/>
  <c r="I317" i="1"/>
  <c r="I331" i="1"/>
  <c r="I315" i="1"/>
  <c r="I248" i="1"/>
  <c r="I209" i="1"/>
  <c r="I235" i="1"/>
  <c r="I181" i="1"/>
  <c r="I165" i="1"/>
  <c r="I149" i="1"/>
  <c r="I86" i="1"/>
  <c r="I51" i="1"/>
  <c r="I26" i="1"/>
  <c r="I18" i="1"/>
  <c r="I365" i="1"/>
  <c r="I234" i="1"/>
  <c r="I487" i="1"/>
  <c r="I406" i="1"/>
  <c r="I328" i="1"/>
  <c r="I410" i="1"/>
  <c r="I266" i="1"/>
  <c r="I178" i="1"/>
  <c r="I489" i="1"/>
  <c r="I440" i="1"/>
  <c r="I466" i="1"/>
  <c r="I293" i="1"/>
  <c r="I273" i="1"/>
  <c r="I299" i="1"/>
  <c r="I207" i="1"/>
  <c r="I247" i="1"/>
  <c r="I198" i="1"/>
  <c r="I100" i="1"/>
  <c r="I70" i="1"/>
  <c r="I53" i="1"/>
  <c r="I368" i="1"/>
  <c r="I310" i="1"/>
  <c r="I504" i="1"/>
  <c r="I366" i="1"/>
  <c r="I192" i="1"/>
  <c r="I392" i="1"/>
  <c r="I488" i="1"/>
  <c r="I141" i="1"/>
  <c r="I240" i="1"/>
  <c r="I105" i="1"/>
  <c r="I463" i="1"/>
  <c r="I405" i="1"/>
  <c r="I337" i="1"/>
  <c r="I205" i="1"/>
  <c r="I183" i="1"/>
  <c r="I151" i="1"/>
  <c r="I55" i="1"/>
  <c r="I316" i="1"/>
  <c r="I506" i="1"/>
  <c r="I468" i="1"/>
  <c r="I308" i="1"/>
  <c r="I283" i="1"/>
  <c r="I380" i="1"/>
  <c r="I286" i="1"/>
  <c r="I445" i="1"/>
  <c r="I304" i="1"/>
  <c r="I279" i="1"/>
  <c r="I231" i="1"/>
  <c r="I49" i="1"/>
  <c r="I345" i="1"/>
  <c r="I210" i="1"/>
  <c r="I425" i="1"/>
  <c r="I200" i="1"/>
  <c r="I349" i="1"/>
  <c r="I492" i="1"/>
  <c r="I193" i="1"/>
  <c r="I23" i="1"/>
  <c r="I41" i="1"/>
  <c r="I46" i="1"/>
  <c r="I108" i="1"/>
  <c r="I58" i="1"/>
  <c r="I112" i="1"/>
  <c r="I120" i="1"/>
  <c r="I128" i="1"/>
  <c r="I136" i="1"/>
  <c r="I71" i="1"/>
  <c r="I131" i="1"/>
  <c r="I95" i="1"/>
  <c r="I208" i="1"/>
  <c r="I238" i="1"/>
  <c r="I490" i="1"/>
  <c r="I485" i="1"/>
  <c r="I222" i="1"/>
  <c r="I270" i="1"/>
  <c r="I300" i="1"/>
  <c r="I65" i="1"/>
  <c r="I262" i="1"/>
  <c r="I318" i="1"/>
  <c r="I383" i="1"/>
  <c r="I514" i="1"/>
  <c r="I276" i="1"/>
  <c r="I390" i="1"/>
  <c r="I513" i="1"/>
  <c r="I354" i="1"/>
  <c r="I469" i="1"/>
  <c r="I505" i="1"/>
  <c r="I342" i="1"/>
  <c r="I431" i="1"/>
  <c r="I180" i="1"/>
  <c r="I377" i="1"/>
  <c r="I481" i="1"/>
  <c r="I512" i="1"/>
  <c r="I502" i="1"/>
  <c r="I511" i="1"/>
  <c r="I498" i="1"/>
  <c r="I160" i="1"/>
  <c r="I408" i="1"/>
  <c r="I400" i="1"/>
  <c r="I218" i="1"/>
  <c r="I398" i="1"/>
  <c r="I212" i="1"/>
  <c r="I206" i="1"/>
  <c r="I16" i="1"/>
  <c r="I449" i="1"/>
  <c r="I415" i="1"/>
  <c r="I399" i="1"/>
  <c r="I341" i="1"/>
  <c r="I292" i="1"/>
  <c r="I327" i="1"/>
  <c r="I305" i="1"/>
  <c r="I253" i="1"/>
  <c r="I241" i="1"/>
  <c r="I219" i="1"/>
  <c r="I177" i="1"/>
  <c r="I161" i="1"/>
  <c r="I145" i="1"/>
  <c r="I96" i="1"/>
  <c r="I32" i="1"/>
  <c r="I24" i="1"/>
  <c r="I344" i="1"/>
  <c r="I152" i="1"/>
  <c r="I426" i="1"/>
  <c r="I384" i="1"/>
  <c r="I228" i="1"/>
  <c r="I367" i="1"/>
  <c r="I137" i="1"/>
  <c r="I146" i="1"/>
  <c r="I493" i="1"/>
  <c r="I432" i="1"/>
  <c r="I462" i="1"/>
  <c r="I263" i="1"/>
  <c r="I311" i="1"/>
  <c r="I295" i="1"/>
  <c r="I201" i="1"/>
  <c r="I243" i="1"/>
  <c r="I94" i="1"/>
  <c r="I84" i="1"/>
  <c r="I68" i="1"/>
  <c r="I40" i="1"/>
  <c r="I306" i="1"/>
  <c r="I422" i="1"/>
  <c r="I499" i="1"/>
  <c r="I509" i="1"/>
  <c r="I416" i="1"/>
  <c r="I369" i="1"/>
  <c r="I394" i="1"/>
  <c r="I87" i="1"/>
  <c r="I117" i="1"/>
  <c r="I85" i="1"/>
  <c r="I464" i="1"/>
  <c r="I397" i="1"/>
  <c r="I321" i="1"/>
  <c r="I225" i="1"/>
  <c r="I175" i="1"/>
  <c r="I92" i="1"/>
  <c r="I199" i="1"/>
  <c r="I371" i="1"/>
  <c r="I412" i="1"/>
  <c r="I417" i="1"/>
  <c r="I301" i="1"/>
  <c r="I244" i="1"/>
  <c r="I121" i="1"/>
  <c r="I170" i="1"/>
  <c r="I454" i="1"/>
  <c r="I309" i="1"/>
  <c r="I203" i="1"/>
  <c r="I90" i="1"/>
  <c r="I36" i="1"/>
  <c r="I125" i="1"/>
  <c r="I44" i="1"/>
  <c r="I409" i="1"/>
  <c r="I249" i="1"/>
  <c r="I254" i="1"/>
  <c r="I356" i="1"/>
  <c r="I155" i="1"/>
  <c r="I277" i="1"/>
  <c r="I289" i="1"/>
  <c r="I245" i="1"/>
  <c r="I21" i="1"/>
  <c r="I130" i="1"/>
  <c r="I89" i="1"/>
  <c r="I101" i="1"/>
  <c r="I202" i="1"/>
  <c r="I135" i="1"/>
  <c r="I381" i="1"/>
  <c r="I451" i="1"/>
  <c r="I148" i="1"/>
  <c r="I113" i="1"/>
  <c r="I372" i="1"/>
  <c r="I427" i="1"/>
  <c r="I339" i="1"/>
  <c r="I233" i="1"/>
  <c r="I88" i="1"/>
  <c r="I363" i="1"/>
  <c r="I420" i="1"/>
  <c r="I446" i="1"/>
  <c r="I237" i="1"/>
  <c r="I60" i="1"/>
  <c r="I494" i="1"/>
  <c r="I364" i="1"/>
  <c r="I421" i="1"/>
  <c r="I167" i="1"/>
  <c r="I162" i="1"/>
  <c r="I455" i="1"/>
  <c r="I213" i="1"/>
  <c r="I461" i="1"/>
  <c r="I252" i="1"/>
  <c r="I31" i="1"/>
  <c r="I59" i="1"/>
  <c r="I138" i="1"/>
  <c r="I111" i="1"/>
  <c r="I226" i="1"/>
  <c r="I284" i="1"/>
  <c r="I362" i="1"/>
  <c r="I477" i="1"/>
  <c r="I232" i="1"/>
  <c r="I503" i="1"/>
  <c r="I338" i="1"/>
  <c r="I186" i="1"/>
  <c r="I411" i="1"/>
  <c r="I323" i="1"/>
  <c r="I189" i="1"/>
  <c r="I72" i="1"/>
  <c r="I357" i="1"/>
  <c r="I332" i="1"/>
  <c r="I93" i="1"/>
  <c r="I285" i="1"/>
  <c r="I239" i="1"/>
  <c r="I34" i="1"/>
  <c r="I144" i="1"/>
  <c r="I428" i="1"/>
  <c r="I450" i="1"/>
  <c r="I104" i="1"/>
  <c r="I401" i="1"/>
  <c r="I48" i="1"/>
  <c r="I82" i="1"/>
  <c r="I478" i="1"/>
  <c r="I50" i="1"/>
  <c r="I114" i="1"/>
  <c r="I83" i="1"/>
  <c r="I280" i="1"/>
  <c r="I272" i="1"/>
  <c r="I334" i="1"/>
  <c r="I433" i="1"/>
  <c r="I156" i="1"/>
  <c r="I385" i="1"/>
  <c r="I350" i="1"/>
  <c r="I388" i="1"/>
  <c r="I73" i="1"/>
  <c r="I395" i="1"/>
  <c r="I265" i="1"/>
  <c r="I173" i="1"/>
  <c r="I30" i="1"/>
  <c r="I290" i="1"/>
  <c r="I190" i="1"/>
  <c r="I452" i="1"/>
  <c r="I307" i="1"/>
  <c r="I102" i="1"/>
  <c r="I176" i="1"/>
  <c r="I324" i="1"/>
  <c r="I143" i="1"/>
  <c r="I297" i="1"/>
  <c r="I360" i="1"/>
  <c r="I312" i="1"/>
  <c r="I430" i="1"/>
  <c r="I491" i="1"/>
  <c r="I61" i="1"/>
  <c r="I122" i="1"/>
  <c r="I139" i="1"/>
  <c r="I508" i="1"/>
  <c r="I314" i="1"/>
  <c r="I387" i="1"/>
  <c r="I515" i="1"/>
  <c r="I346" i="1"/>
  <c r="I484" i="1"/>
  <c r="I459" i="1"/>
  <c r="I158" i="1"/>
  <c r="I467" i="1"/>
  <c r="I333" i="1"/>
  <c r="I287" i="1"/>
  <c r="I157" i="1"/>
  <c r="I22" i="1"/>
  <c r="I447" i="1"/>
  <c r="I348" i="1"/>
  <c r="I474" i="1"/>
  <c r="I291" i="1"/>
  <c r="I80" i="1"/>
  <c r="I184" i="1"/>
  <c r="I353" i="1"/>
  <c r="I476" i="1"/>
  <c r="I227" i="1"/>
  <c r="I264" i="1"/>
  <c r="I473" i="1"/>
  <c r="I259" i="1"/>
  <c r="I347" i="1"/>
  <c r="I242" i="1"/>
  <c r="I179" i="1"/>
  <c r="I255" i="1"/>
  <c r="I42" i="1"/>
  <c r="I229" i="1"/>
  <c r="I457" i="1"/>
  <c r="I79" i="1"/>
  <c r="I211" i="1"/>
  <c r="I57" i="1"/>
  <c r="I215" i="1"/>
  <c r="I78" i="1"/>
  <c r="I147" i="1"/>
  <c r="I133" i="1"/>
  <c r="I106" i="1"/>
  <c r="I163" i="1"/>
  <c r="I197" i="1"/>
  <c r="K10" i="1"/>
  <c r="G176" i="1"/>
  <c r="G25" i="1"/>
  <c r="G491" i="1"/>
  <c r="G450" i="1"/>
  <c r="G422" i="1"/>
  <c r="G337" i="1"/>
  <c r="G184" i="1"/>
  <c r="G512" i="1"/>
  <c r="G502" i="1"/>
  <c r="G500" i="1"/>
  <c r="G493" i="1"/>
  <c r="G470" i="1"/>
  <c r="G352" i="1"/>
  <c r="G311" i="1"/>
  <c r="G192" i="1"/>
  <c r="G414" i="1"/>
  <c r="G250" i="1"/>
  <c r="G158" i="1"/>
  <c r="G384" i="1"/>
  <c r="G186" i="1"/>
  <c r="G148" i="1"/>
  <c r="G194" i="1"/>
  <c r="G93" i="1"/>
  <c r="G206" i="1"/>
  <c r="G102" i="1"/>
  <c r="G95" i="1"/>
  <c r="G55" i="1"/>
  <c r="G511" i="1"/>
  <c r="G469" i="1"/>
  <c r="G453" i="1"/>
  <c r="G468" i="1"/>
  <c r="G389" i="1"/>
  <c r="G373" i="1"/>
  <c r="G423" i="1"/>
  <c r="G407" i="1"/>
  <c r="G331" i="1"/>
  <c r="G315" i="1"/>
  <c r="G301" i="1"/>
  <c r="G328" i="1"/>
  <c r="G294" i="1"/>
  <c r="G284" i="1"/>
  <c r="G306" i="1"/>
  <c r="G296" i="1"/>
  <c r="G342" i="1"/>
  <c r="G308" i="1"/>
  <c r="G290" i="1"/>
  <c r="G269" i="1"/>
  <c r="G261" i="1"/>
  <c r="G249" i="1"/>
  <c r="G218" i="1"/>
  <c r="G200" i="1"/>
  <c r="G228" i="1"/>
  <c r="G201" i="1"/>
  <c r="G187" i="1"/>
  <c r="G171" i="1"/>
  <c r="G155" i="1"/>
  <c r="G105" i="1"/>
  <c r="G54" i="1"/>
  <c r="G168" i="1"/>
  <c r="G256" i="1"/>
  <c r="G209" i="1"/>
  <c r="G65" i="1"/>
  <c r="G270" i="1"/>
  <c r="G215" i="1"/>
  <c r="G106" i="1"/>
  <c r="G27" i="1"/>
  <c r="G463" i="1"/>
  <c r="G464" i="1"/>
  <c r="G415" i="1"/>
  <c r="G288" i="1"/>
  <c r="G286" i="1"/>
  <c r="G265" i="1"/>
  <c r="G498" i="1"/>
  <c r="G29" i="1"/>
  <c r="G275" i="1"/>
  <c r="G264" i="1"/>
  <c r="G166" i="1"/>
  <c r="G380" i="1"/>
  <c r="G205" i="1"/>
  <c r="G188" i="1"/>
  <c r="G162" i="1"/>
  <c r="G227" i="1"/>
  <c r="G84" i="1"/>
  <c r="G69" i="1"/>
  <c r="G63" i="1"/>
  <c r="G24" i="1"/>
  <c r="G28" i="1"/>
  <c r="G505" i="1"/>
  <c r="G501" i="1"/>
  <c r="G497" i="1"/>
  <c r="G460" i="1"/>
  <c r="G445" i="1"/>
  <c r="G444" i="1"/>
  <c r="G459" i="1"/>
  <c r="G451" i="1"/>
  <c r="G443" i="1"/>
  <c r="G439" i="1"/>
  <c r="G435" i="1"/>
  <c r="G431" i="1"/>
  <c r="G387" i="1"/>
  <c r="G421" i="1"/>
  <c r="G405" i="1"/>
  <c r="G371" i="1"/>
  <c r="G367" i="1"/>
  <c r="G363" i="1"/>
  <c r="G359" i="1"/>
  <c r="G355" i="1"/>
  <c r="G351" i="1"/>
  <c r="G347" i="1"/>
  <c r="G343" i="1"/>
  <c r="G340" i="1"/>
  <c r="G310" i="1"/>
  <c r="G302" i="1"/>
  <c r="G289" i="1"/>
  <c r="G274" i="1"/>
  <c r="G240" i="1"/>
  <c r="G238" i="1"/>
  <c r="G220" i="1"/>
  <c r="G185" i="1"/>
  <c r="G169" i="1"/>
  <c r="G153" i="1"/>
  <c r="G103" i="1"/>
  <c r="G82" i="1"/>
  <c r="G344" i="1"/>
  <c r="G283" i="1"/>
  <c r="G287" i="1"/>
  <c r="G180" i="1"/>
  <c r="G154" i="1"/>
  <c r="G20" i="1"/>
  <c r="G476" i="1"/>
  <c r="G472" i="1"/>
  <c r="G381" i="1"/>
  <c r="G429" i="1"/>
  <c r="G399" i="1"/>
  <c r="G339" i="1"/>
  <c r="G323" i="1"/>
  <c r="G297" i="1"/>
  <c r="G257" i="1"/>
  <c r="G234" i="1"/>
  <c r="G144" i="1"/>
  <c r="G268" i="1"/>
  <c r="G480" i="1"/>
  <c r="G243" i="1"/>
  <c r="G223" i="1"/>
  <c r="G271" i="1"/>
  <c r="G22" i="1"/>
  <c r="G499" i="1"/>
  <c r="G379" i="1"/>
  <c r="G397" i="1"/>
  <c r="G369" i="1"/>
  <c r="G353" i="1"/>
  <c r="G313" i="1"/>
  <c r="G251" i="1"/>
  <c r="G224" i="1"/>
  <c r="G177" i="1"/>
  <c r="G145" i="1"/>
  <c r="G71" i="1"/>
  <c r="G50" i="1"/>
  <c r="G216" i="1"/>
  <c r="G161" i="1"/>
  <c r="G83" i="1"/>
  <c r="G36" i="1"/>
  <c r="G70" i="1"/>
  <c r="G35" i="1"/>
  <c r="G495" i="1"/>
  <c r="G515" i="1"/>
  <c r="G441" i="1"/>
  <c r="G413" i="1"/>
  <c r="G365" i="1"/>
  <c r="G349" i="1"/>
  <c r="G309" i="1"/>
  <c r="G179" i="1"/>
  <c r="G147" i="1"/>
  <c r="G101" i="1"/>
  <c r="G156" i="1"/>
  <c r="G247" i="1"/>
  <c r="G67" i="1"/>
  <c r="G91" i="1"/>
  <c r="G18" i="1"/>
  <c r="G507" i="1"/>
  <c r="G471" i="1"/>
  <c r="G449" i="1"/>
  <c r="G455" i="1"/>
  <c r="G361" i="1"/>
  <c r="G345" i="1"/>
  <c r="G324" i="1"/>
  <c r="G222" i="1"/>
  <c r="G199" i="1"/>
  <c r="G57" i="1"/>
  <c r="G204" i="1"/>
  <c r="G503" i="1"/>
  <c r="G436" i="1"/>
  <c r="G447" i="1"/>
  <c r="G357" i="1"/>
  <c r="G281" i="1"/>
  <c r="G163" i="1"/>
  <c r="G99" i="1"/>
  <c r="G78" i="1"/>
  <c r="G79" i="1"/>
  <c r="G60" i="1"/>
  <c r="G112" i="1"/>
  <c r="G17" i="1"/>
  <c r="G80" i="1"/>
  <c r="G122" i="1"/>
  <c r="G140" i="1"/>
  <c r="G420" i="1"/>
  <c r="G116" i="1"/>
  <c r="G356" i="1"/>
  <c r="G394" i="1"/>
  <c r="G217" i="1"/>
  <c r="G346" i="1"/>
  <c r="G396" i="1"/>
  <c r="G372" i="1"/>
  <c r="G398" i="1"/>
  <c r="G446" i="1"/>
  <c r="G299" i="1"/>
  <c r="G490" i="1"/>
  <c r="G358" i="1"/>
  <c r="G514" i="1"/>
  <c r="G506" i="1"/>
  <c r="G438" i="1"/>
  <c r="G75" i="1"/>
  <c r="G87" i="1"/>
  <c r="G81" i="1"/>
  <c r="G149" i="1"/>
  <c r="G157" i="1"/>
  <c r="G165" i="1"/>
  <c r="G173" i="1"/>
  <c r="G181" i="1"/>
  <c r="G189" i="1"/>
  <c r="G236" i="1"/>
  <c r="G214" i="1"/>
  <c r="G285" i="1"/>
  <c r="G280" i="1"/>
  <c r="G332" i="1"/>
  <c r="G433" i="1"/>
  <c r="G465" i="1"/>
  <c r="G26" i="1"/>
  <c r="G42" i="1"/>
  <c r="G32" i="1"/>
  <c r="G208" i="1"/>
  <c r="G170" i="1"/>
  <c r="G210" i="1"/>
  <c r="G303" i="1"/>
  <c r="G392" i="1"/>
  <c r="G33" i="1"/>
  <c r="G400" i="1"/>
  <c r="G408" i="1"/>
  <c r="G496" i="1"/>
  <c r="G458" i="1"/>
  <c r="G23" i="1"/>
  <c r="G45" i="1"/>
  <c r="G120" i="1"/>
  <c r="G41" i="1"/>
  <c r="G98" i="1"/>
  <c r="G130" i="1"/>
  <c r="G198" i="1"/>
  <c r="G483" i="1"/>
  <c r="G233" i="1"/>
  <c r="G364" i="1"/>
  <c r="G126" i="1"/>
  <c r="G229" i="1"/>
  <c r="G354" i="1"/>
  <c r="G410" i="1"/>
  <c r="G374" i="1"/>
  <c r="G142" i="1"/>
  <c r="G479" i="1"/>
  <c r="G307" i="1"/>
  <c r="G492" i="1"/>
  <c r="G404" i="1"/>
  <c r="G295" i="1"/>
  <c r="G508" i="1"/>
  <c r="G454" i="1"/>
  <c r="G34" i="1"/>
  <c r="G40" i="1"/>
  <c r="G193" i="1"/>
  <c r="G230" i="1"/>
  <c r="G255" i="1"/>
  <c r="G440" i="1"/>
  <c r="G457" i="1"/>
  <c r="G473" i="1"/>
  <c r="G481" i="1"/>
  <c r="G489" i="1"/>
  <c r="G30" i="1"/>
  <c r="G59" i="1"/>
  <c r="G43" i="1"/>
  <c r="G225" i="1"/>
  <c r="G279" i="1"/>
  <c r="G245" i="1"/>
  <c r="G62" i="1"/>
  <c r="G504" i="1"/>
  <c r="G21" i="1"/>
  <c r="G66" i="1"/>
  <c r="G128" i="1"/>
  <c r="G47" i="1"/>
  <c r="G108" i="1"/>
  <c r="G138" i="1"/>
  <c r="G132" i="1"/>
  <c r="G16" i="1"/>
  <c r="G329" i="1"/>
  <c r="G378" i="1"/>
  <c r="G134" i="1"/>
  <c r="G317" i="1"/>
  <c r="G362" i="1"/>
  <c r="G428" i="1"/>
  <c r="G382" i="1"/>
  <c r="G325" i="1"/>
  <c r="G118" i="1"/>
  <c r="G366" i="1"/>
  <c r="G510" i="1"/>
  <c r="G406" i="1"/>
  <c r="G434" i="1"/>
  <c r="G341" i="1"/>
  <c r="G482" i="1"/>
  <c r="G73" i="1"/>
  <c r="G77" i="1"/>
  <c r="G85" i="1"/>
  <c r="G195" i="1"/>
  <c r="G246" i="1"/>
  <c r="G272" i="1"/>
  <c r="G282" i="1"/>
  <c r="G316" i="1"/>
  <c r="G298" i="1"/>
  <c r="G401" i="1"/>
  <c r="G409" i="1"/>
  <c r="G417" i="1"/>
  <c r="G425" i="1"/>
  <c r="G39" i="1"/>
  <c r="G110" i="1"/>
  <c r="G136" i="1"/>
  <c r="G72" i="1"/>
  <c r="G114" i="1"/>
  <c r="G124" i="1"/>
  <c r="G213" i="1"/>
  <c r="G88" i="1"/>
  <c r="G348" i="1"/>
  <c r="G390" i="1"/>
  <c r="G203" i="1"/>
  <c r="G333" i="1"/>
  <c r="G370" i="1"/>
  <c r="G90" i="1"/>
  <c r="G386" i="1"/>
  <c r="G418" i="1"/>
  <c r="G241" i="1"/>
  <c r="G426" i="1"/>
  <c r="G31" i="1"/>
  <c r="G412" i="1"/>
  <c r="G488" i="1"/>
  <c r="G350" i="1"/>
  <c r="G486" i="1"/>
  <c r="G38" i="1"/>
  <c r="G44" i="1"/>
  <c r="G107" i="1"/>
  <c r="G232" i="1"/>
  <c r="G273" i="1"/>
  <c r="G244" i="1"/>
  <c r="G276" i="1"/>
  <c r="G293" i="1"/>
  <c r="G375" i="1"/>
  <c r="G383" i="1"/>
  <c r="G391" i="1"/>
  <c r="G461" i="1"/>
  <c r="G452" i="1"/>
  <c r="G89" i="1"/>
  <c r="G258" i="1"/>
  <c r="G360" i="1"/>
  <c r="G53" i="1"/>
  <c r="G97" i="1"/>
  <c r="G111" i="1"/>
  <c r="G119" i="1"/>
  <c r="G127" i="1"/>
  <c r="G135" i="1"/>
  <c r="G143" i="1"/>
  <c r="G267" i="1"/>
  <c r="G277" i="1"/>
  <c r="G326" i="1"/>
  <c r="G320" i="1"/>
  <c r="G304" i="1"/>
  <c r="G327" i="1"/>
  <c r="G437" i="1"/>
  <c r="G377" i="1"/>
  <c r="G385" i="1"/>
  <c r="G393" i="1"/>
  <c r="G76" i="1"/>
  <c r="G211" i="1"/>
  <c r="G104" i="1"/>
  <c r="G172" i="1"/>
  <c r="G221" i="1"/>
  <c r="G388" i="1"/>
  <c r="G190" i="1"/>
  <c r="G266" i="1"/>
  <c r="G174" i="1"/>
  <c r="G416" i="1"/>
  <c r="G487" i="1"/>
  <c r="G466" i="1"/>
  <c r="G368" i="1"/>
  <c r="G125" i="1"/>
  <c r="G263" i="1"/>
  <c r="G46" i="1"/>
  <c r="G262" i="1"/>
  <c r="G462" i="1"/>
  <c r="G432" i="1"/>
  <c r="G477" i="1"/>
  <c r="G58" i="1"/>
  <c r="G96" i="1"/>
  <c r="G252" i="1"/>
  <c r="G376" i="1"/>
  <c r="G182" i="1"/>
  <c r="G152" i="1"/>
  <c r="G494" i="1"/>
  <c r="G113" i="1"/>
  <c r="G121" i="1"/>
  <c r="G129" i="1"/>
  <c r="G137" i="1"/>
  <c r="G212" i="1"/>
  <c r="G197" i="1"/>
  <c r="G226" i="1"/>
  <c r="G248" i="1"/>
  <c r="G253" i="1"/>
  <c r="G278" i="1"/>
  <c r="G305" i="1"/>
  <c r="G314" i="1"/>
  <c r="G330" i="1"/>
  <c r="G395" i="1"/>
  <c r="G403" i="1"/>
  <c r="G411" i="1"/>
  <c r="G419" i="1"/>
  <c r="G427" i="1"/>
  <c r="G467" i="1"/>
  <c r="G456" i="1"/>
  <c r="G51" i="1"/>
  <c r="G68" i="1"/>
  <c r="G92" i="1"/>
  <c r="G146" i="1"/>
  <c r="G178" i="1"/>
  <c r="G235" i="1"/>
  <c r="G219" i="1"/>
  <c r="G474" i="1"/>
  <c r="G321" i="1"/>
  <c r="G292" i="1"/>
  <c r="G207" i="1"/>
  <c r="G94" i="1"/>
  <c r="G484" i="1"/>
  <c r="G509" i="1"/>
  <c r="G485" i="1"/>
  <c r="G19" i="1"/>
  <c r="G202" i="1"/>
  <c r="G164" i="1"/>
  <c r="G196" i="1"/>
  <c r="G52" i="1"/>
  <c r="G115" i="1"/>
  <c r="G123" i="1"/>
  <c r="G131" i="1"/>
  <c r="G139" i="1"/>
  <c r="G151" i="1"/>
  <c r="G159" i="1"/>
  <c r="G167" i="1"/>
  <c r="G175" i="1"/>
  <c r="G183" i="1"/>
  <c r="G191" i="1"/>
  <c r="G242" i="1"/>
  <c r="G259" i="1"/>
  <c r="G318" i="1"/>
  <c r="G334" i="1"/>
  <c r="G312" i="1"/>
  <c r="G300" i="1"/>
  <c r="G336" i="1"/>
  <c r="G319" i="1"/>
  <c r="G335" i="1"/>
  <c r="G475" i="1"/>
  <c r="G37" i="1"/>
  <c r="G100" i="1"/>
  <c r="G231" i="1"/>
  <c r="G239" i="1"/>
  <c r="G150" i="1"/>
  <c r="G237" i="1"/>
  <c r="G291" i="1"/>
  <c r="G430" i="1"/>
  <c r="G160" i="1"/>
  <c r="G478" i="1"/>
  <c r="G141" i="1"/>
  <c r="G338" i="1"/>
  <c r="G61" i="1"/>
  <c r="G48" i="1"/>
  <c r="G260" i="1"/>
  <c r="G442" i="1"/>
  <c r="G448" i="1"/>
  <c r="G513" i="1"/>
  <c r="G49" i="1"/>
  <c r="G64" i="1"/>
  <c r="G424" i="1"/>
  <c r="G254" i="1"/>
  <c r="G402" i="1"/>
  <c r="G56" i="1"/>
  <c r="G74" i="1"/>
  <c r="G86" i="1"/>
  <c r="G109" i="1"/>
  <c r="G117" i="1"/>
  <c r="G133" i="1"/>
  <c r="G322" i="1"/>
  <c r="L10" i="1"/>
  <c r="L15" i="1" s="1"/>
  <c r="H357" i="1"/>
  <c r="H503" i="1"/>
  <c r="H509" i="1"/>
  <c r="H478" i="1"/>
  <c r="H458" i="1"/>
  <c r="H365" i="1"/>
  <c r="H344" i="1"/>
  <c r="H268" i="1"/>
  <c r="H506" i="1"/>
  <c r="H484" i="1"/>
  <c r="H466" i="1"/>
  <c r="H402" i="1"/>
  <c r="H311" i="1"/>
  <c r="H160" i="1"/>
  <c r="H113" i="1"/>
  <c r="H34" i="1"/>
  <c r="H368" i="1"/>
  <c r="H29" i="1"/>
  <c r="H496" i="1"/>
  <c r="H349" i="1"/>
  <c r="H388" i="1"/>
  <c r="H307" i="1"/>
  <c r="H265" i="1"/>
  <c r="H33" i="1"/>
  <c r="H202" i="1"/>
  <c r="H170" i="1"/>
  <c r="H164" i="1"/>
  <c r="H53" i="1"/>
  <c r="H67" i="1"/>
  <c r="H43" i="1"/>
  <c r="H22" i="1"/>
  <c r="H117" i="1"/>
  <c r="H201" i="1"/>
  <c r="H78" i="1"/>
  <c r="H19" i="1"/>
  <c r="H463" i="1"/>
  <c r="H489" i="1"/>
  <c r="H436" i="1"/>
  <c r="H455" i="1"/>
  <c r="H431" i="1"/>
  <c r="H427" i="1"/>
  <c r="H419" i="1"/>
  <c r="H411" i="1"/>
  <c r="H403" i="1"/>
  <c r="H395" i="1"/>
  <c r="H288" i="1"/>
  <c r="H341" i="1"/>
  <c r="H248" i="1"/>
  <c r="H280" i="1"/>
  <c r="H239" i="1"/>
  <c r="H214" i="1"/>
  <c r="H232" i="1"/>
  <c r="H104" i="1"/>
  <c r="H274" i="1"/>
  <c r="H380" i="1"/>
  <c r="H64" i="1"/>
  <c r="H32" i="1"/>
  <c r="H444" i="1"/>
  <c r="H415" i="1"/>
  <c r="H399" i="1"/>
  <c r="H325" i="1"/>
  <c r="H296" i="1"/>
  <c r="H511" i="1"/>
  <c r="H290" i="1"/>
  <c r="H488" i="1"/>
  <c r="H192" i="1"/>
  <c r="H514" i="1"/>
  <c r="H416" i="1"/>
  <c r="H324" i="1"/>
  <c r="H62" i="1"/>
  <c r="H174" i="1"/>
  <c r="H406" i="1"/>
  <c r="H289" i="1"/>
  <c r="H258" i="1"/>
  <c r="H250" i="1"/>
  <c r="H237" i="1"/>
  <c r="H150" i="1"/>
  <c r="H390" i="1"/>
  <c r="H264" i="1"/>
  <c r="H253" i="1"/>
  <c r="H445" i="1"/>
  <c r="H305" i="1"/>
  <c r="H210" i="1"/>
  <c r="H146" i="1"/>
  <c r="H95" i="1"/>
  <c r="H139" i="1"/>
  <c r="H123" i="1"/>
  <c r="H109" i="1"/>
  <c r="H42" i="1"/>
  <c r="H45" i="1"/>
  <c r="H30" i="1"/>
  <c r="H491" i="1"/>
  <c r="H479" i="1"/>
  <c r="H471" i="1"/>
  <c r="H459" i="1"/>
  <c r="H334" i="1"/>
  <c r="H318" i="1"/>
  <c r="H309" i="1"/>
  <c r="H321" i="1"/>
  <c r="H306" i="1"/>
  <c r="H243" i="1"/>
  <c r="H227" i="1"/>
  <c r="H234" i="1"/>
  <c r="H236" i="1"/>
  <c r="H99" i="1"/>
  <c r="H70" i="1"/>
  <c r="H52" i="1"/>
  <c r="H504" i="1"/>
  <c r="H182" i="1"/>
  <c r="H378" i="1"/>
  <c r="H137" i="1"/>
  <c r="H90" i="1"/>
  <c r="H66" i="1"/>
  <c r="H41" i="1"/>
  <c r="H460" i="1"/>
  <c r="H483" i="1"/>
  <c r="H423" i="1"/>
  <c r="H407" i="1"/>
  <c r="H308" i="1"/>
  <c r="H223" i="1"/>
  <c r="H284" i="1"/>
  <c r="H494" i="1"/>
  <c r="H422" i="1"/>
  <c r="H196" i="1"/>
  <c r="H152" i="1"/>
  <c r="H408" i="1"/>
  <c r="H275" i="1"/>
  <c r="H190" i="1"/>
  <c r="H374" i="1"/>
  <c r="H366" i="1"/>
  <c r="H257" i="1"/>
  <c r="H87" i="1"/>
  <c r="H65" i="1"/>
  <c r="H221" i="1"/>
  <c r="H178" i="1"/>
  <c r="H172" i="1"/>
  <c r="H131" i="1"/>
  <c r="H86" i="1"/>
  <c r="H513" i="1"/>
  <c r="H493" i="1"/>
  <c r="H443" i="1"/>
  <c r="H327" i="1"/>
  <c r="H242" i="1"/>
  <c r="H218" i="1"/>
  <c r="H97" i="1"/>
  <c r="H73" i="1"/>
  <c r="H208" i="1"/>
  <c r="H115" i="1"/>
  <c r="H337" i="1"/>
  <c r="H339" i="1"/>
  <c r="H323" i="1"/>
  <c r="H276" i="1"/>
  <c r="H246" i="1"/>
  <c r="H84" i="1"/>
  <c r="H72" i="1"/>
  <c r="H449" i="1"/>
  <c r="H456" i="1"/>
  <c r="H326" i="1"/>
  <c r="H335" i="1"/>
  <c r="H319" i="1"/>
  <c r="H211" i="1"/>
  <c r="H220" i="1"/>
  <c r="H59" i="1"/>
  <c r="H342" i="1"/>
  <c r="H331" i="1"/>
  <c r="H315" i="1"/>
  <c r="H240" i="1"/>
  <c r="H230" i="1"/>
  <c r="H216" i="1"/>
  <c r="H492" i="1"/>
  <c r="H107" i="1"/>
  <c r="H212" i="1"/>
  <c r="H226" i="1"/>
  <c r="H193" i="1"/>
  <c r="H302" i="1"/>
  <c r="H330" i="1"/>
  <c r="H468" i="1"/>
  <c r="H79" i="1"/>
  <c r="H102" i="1"/>
  <c r="H48" i="1"/>
  <c r="H205" i="1"/>
  <c r="H129" i="1"/>
  <c r="H392" i="1"/>
  <c r="H352" i="1"/>
  <c r="H340" i="1"/>
  <c r="H77" i="1"/>
  <c r="H85" i="1"/>
  <c r="H105" i="1"/>
  <c r="H100" i="1"/>
  <c r="H195" i="1"/>
  <c r="H293" i="1"/>
  <c r="H322" i="1"/>
  <c r="H465" i="1"/>
  <c r="H487" i="1"/>
  <c r="H51" i="1"/>
  <c r="H98" i="1"/>
  <c r="H106" i="1"/>
  <c r="H148" i="1"/>
  <c r="H180" i="1"/>
  <c r="H358" i="1"/>
  <c r="H398" i="1"/>
  <c r="H158" i="1"/>
  <c r="H142" i="1"/>
  <c r="H414" i="1"/>
  <c r="H373" i="1"/>
  <c r="H512" i="1"/>
  <c r="H437" i="1"/>
  <c r="H44" i="1"/>
  <c r="H56" i="1"/>
  <c r="H80" i="1"/>
  <c r="H74" i="1"/>
  <c r="H219" i="1"/>
  <c r="H251" i="1"/>
  <c r="H244" i="1"/>
  <c r="H298" i="1"/>
  <c r="H314" i="1"/>
  <c r="H81" i="1"/>
  <c r="H228" i="1"/>
  <c r="H200" i="1"/>
  <c r="H235" i="1"/>
  <c r="H329" i="1"/>
  <c r="H338" i="1"/>
  <c r="H473" i="1"/>
  <c r="H36" i="1"/>
  <c r="H92" i="1"/>
  <c r="H198" i="1"/>
  <c r="H207" i="1"/>
  <c r="H299" i="1"/>
  <c r="H438" i="1"/>
  <c r="H442" i="1"/>
  <c r="H144" i="1"/>
  <c r="H28" i="1"/>
  <c r="H25" i="1"/>
  <c r="H54" i="1"/>
  <c r="H63" i="1"/>
  <c r="H89" i="1"/>
  <c r="H57" i="1"/>
  <c r="H122" i="1"/>
  <c r="H138" i="1"/>
  <c r="H241" i="1"/>
  <c r="H120" i="1"/>
  <c r="H149" i="1"/>
  <c r="H181" i="1"/>
  <c r="H204" i="1"/>
  <c r="H375" i="1"/>
  <c r="H391" i="1"/>
  <c r="H515" i="1"/>
  <c r="H267" i="1"/>
  <c r="H282" i="1"/>
  <c r="H336" i="1"/>
  <c r="H370" i="1"/>
  <c r="H145" i="1"/>
  <c r="H161" i="1"/>
  <c r="H177" i="1"/>
  <c r="H213" i="1"/>
  <c r="H270" i="1"/>
  <c r="H343" i="1"/>
  <c r="H420" i="1"/>
  <c r="H361" i="1"/>
  <c r="H381" i="1"/>
  <c r="H108" i="1"/>
  <c r="H294" i="1"/>
  <c r="H469" i="1"/>
  <c r="H147" i="1"/>
  <c r="H332" i="1"/>
  <c r="H428" i="1"/>
  <c r="H495" i="1"/>
  <c r="H171" i="1"/>
  <c r="H316" i="1"/>
  <c r="H410" i="1"/>
  <c r="H470" i="1"/>
  <c r="H163" i="1"/>
  <c r="H480" i="1"/>
  <c r="H364" i="1"/>
  <c r="H103" i="1"/>
  <c r="H96" i="1"/>
  <c r="H247" i="1"/>
  <c r="H409" i="1"/>
  <c r="H425" i="1"/>
  <c r="H439" i="1"/>
  <c r="H440" i="1"/>
  <c r="H448" i="1"/>
  <c r="H467" i="1"/>
  <c r="H507" i="1"/>
  <c r="H24" i="1"/>
  <c r="H55" i="1"/>
  <c r="H119" i="1"/>
  <c r="H141" i="1"/>
  <c r="H295" i="1"/>
  <c r="H497" i="1"/>
  <c r="H184" i="1"/>
  <c r="H310" i="1"/>
  <c r="H199" i="1"/>
  <c r="H304" i="1"/>
  <c r="H447" i="1"/>
  <c r="H125" i="1"/>
  <c r="H166" i="1"/>
  <c r="H176" i="1"/>
  <c r="H133" i="1"/>
  <c r="H154" i="1"/>
  <c r="H376" i="1"/>
  <c r="H430" i="1"/>
  <c r="H31" i="1"/>
  <c r="H47" i="1"/>
  <c r="H58" i="1"/>
  <c r="H69" i="1"/>
  <c r="H91" i="1"/>
  <c r="H94" i="1"/>
  <c r="H126" i="1"/>
  <c r="H50" i="1"/>
  <c r="H26" i="1"/>
  <c r="H128" i="1"/>
  <c r="H157" i="1"/>
  <c r="H189" i="1"/>
  <c r="H225" i="1"/>
  <c r="H379" i="1"/>
  <c r="H412" i="1"/>
  <c r="H60" i="1"/>
  <c r="H269" i="1"/>
  <c r="H303" i="1"/>
  <c r="H345" i="1"/>
  <c r="H385" i="1"/>
  <c r="H151" i="1"/>
  <c r="H167" i="1"/>
  <c r="H183" i="1"/>
  <c r="H252" i="1"/>
  <c r="H278" i="1"/>
  <c r="H351" i="1"/>
  <c r="H433" i="1"/>
  <c r="H362" i="1"/>
  <c r="H389" i="1"/>
  <c r="H140" i="1"/>
  <c r="H301" i="1"/>
  <c r="H472" i="1"/>
  <c r="H179" i="1"/>
  <c r="H348" i="1"/>
  <c r="H446" i="1"/>
  <c r="H499" i="1"/>
  <c r="H206" i="1"/>
  <c r="H347" i="1"/>
  <c r="H424" i="1"/>
  <c r="H474" i="1"/>
  <c r="H256" i="1"/>
  <c r="H500" i="1"/>
  <c r="H371" i="1"/>
  <c r="H76" i="1"/>
  <c r="H222" i="1"/>
  <c r="H312" i="1"/>
  <c r="H300" i="1"/>
  <c r="H333" i="1"/>
  <c r="H397" i="1"/>
  <c r="H413" i="1"/>
  <c r="H432" i="1"/>
  <c r="H475" i="1"/>
  <c r="H21" i="1"/>
  <c r="H127" i="1"/>
  <c r="H93" i="1"/>
  <c r="H143" i="1"/>
  <c r="H328" i="1"/>
  <c r="H394" i="1"/>
  <c r="H121" i="1"/>
  <c r="H209" i="1"/>
  <c r="H291" i="1"/>
  <c r="H426" i="1"/>
  <c r="H498" i="1"/>
  <c r="H434" i="1"/>
  <c r="H231" i="1"/>
  <c r="H317" i="1"/>
  <c r="H421" i="1"/>
  <c r="H464" i="1"/>
  <c r="H435" i="1"/>
  <c r="H485" i="1"/>
  <c r="H71" i="1"/>
  <c r="H203" i="1"/>
  <c r="H386" i="1"/>
  <c r="H266" i="1"/>
  <c r="H384" i="1"/>
  <c r="H46" i="1"/>
  <c r="H20" i="1"/>
  <c r="H49" i="1"/>
  <c r="H35" i="1"/>
  <c r="H75" i="1"/>
  <c r="H27" i="1"/>
  <c r="H114" i="1"/>
  <c r="H130" i="1"/>
  <c r="H217" i="1"/>
  <c r="H110" i="1"/>
  <c r="H136" i="1"/>
  <c r="H165" i="1"/>
  <c r="H197" i="1"/>
  <c r="H262" i="1"/>
  <c r="H383" i="1"/>
  <c r="H454" i="1"/>
  <c r="H245" i="1"/>
  <c r="H273" i="1"/>
  <c r="H313" i="1"/>
  <c r="H346" i="1"/>
  <c r="H124" i="1"/>
  <c r="H153" i="1"/>
  <c r="H169" i="1"/>
  <c r="H185" i="1"/>
  <c r="H259" i="1"/>
  <c r="H285" i="1"/>
  <c r="H359" i="1"/>
  <c r="H194" i="1"/>
  <c r="H369" i="1"/>
  <c r="H393" i="1"/>
  <c r="H155" i="1"/>
  <c r="H356" i="1"/>
  <c r="H476" i="1"/>
  <c r="H283" i="1"/>
  <c r="H355" i="1"/>
  <c r="H457" i="1"/>
  <c r="H16" i="1"/>
  <c r="H254" i="1"/>
  <c r="H372" i="1"/>
  <c r="H429" i="1"/>
  <c r="H490" i="1"/>
  <c r="H260" i="1"/>
  <c r="H502" i="1"/>
  <c r="H404" i="1"/>
  <c r="H101" i="1"/>
  <c r="H215" i="1"/>
  <c r="H272" i="1"/>
  <c r="H292" i="1"/>
  <c r="H401" i="1"/>
  <c r="H417" i="1"/>
  <c r="H452" i="1"/>
  <c r="H18" i="1"/>
  <c r="H82" i="1"/>
  <c r="H135" i="1"/>
  <c r="H156" i="1"/>
  <c r="H188" i="1"/>
  <c r="H255" i="1"/>
  <c r="H350" i="1"/>
  <c r="H461" i="1"/>
  <c r="H249" i="1"/>
  <c r="H482" i="1"/>
  <c r="H450" i="1"/>
  <c r="H224" i="1"/>
  <c r="H238" i="1"/>
  <c r="H501" i="1"/>
  <c r="H271" i="1"/>
  <c r="H451" i="1"/>
  <c r="H477" i="1"/>
  <c r="H68" i="1"/>
  <c r="H186" i="1"/>
  <c r="H287" i="1"/>
  <c r="H168" i="1"/>
  <c r="H40" i="1"/>
  <c r="H17" i="1"/>
  <c r="H23" i="1"/>
  <c r="H39" i="1"/>
  <c r="H61" i="1"/>
  <c r="H88" i="1"/>
  <c r="H38" i="1"/>
  <c r="H118" i="1"/>
  <c r="H134" i="1"/>
  <c r="H233" i="1"/>
  <c r="H112" i="1"/>
  <c r="H37" i="1"/>
  <c r="H173" i="1"/>
  <c r="H229" i="1"/>
  <c r="H281" i="1"/>
  <c r="H387" i="1"/>
  <c r="H505" i="1"/>
  <c r="H263" i="1"/>
  <c r="H279" i="1"/>
  <c r="H320" i="1"/>
  <c r="H354" i="1"/>
  <c r="H132" i="1"/>
  <c r="H159" i="1"/>
  <c r="H175" i="1"/>
  <c r="H191" i="1"/>
  <c r="H261" i="1"/>
  <c r="H297" i="1"/>
  <c r="H367" i="1"/>
  <c r="H353" i="1"/>
  <c r="H377" i="1"/>
  <c r="H396" i="1"/>
  <c r="H187" i="1"/>
  <c r="H363" i="1"/>
  <c r="H486" i="1"/>
  <c r="H286" i="1"/>
  <c r="H418" i="1"/>
  <c r="H462" i="1"/>
  <c r="H116" i="1"/>
  <c r="H277" i="1"/>
  <c r="H400" i="1"/>
  <c r="H441" i="1"/>
  <c r="H83" i="1"/>
  <c r="H508" i="1"/>
  <c r="H510" i="1"/>
  <c r="H405" i="1"/>
  <c r="H481" i="1"/>
  <c r="H111" i="1"/>
  <c r="H162" i="1"/>
  <c r="H382" i="1"/>
  <c r="H360" i="1"/>
  <c r="H453" i="1"/>
  <c r="K12" i="1"/>
  <c r="K15" i="1"/>
  <c r="K11" i="1"/>
  <c r="L11" i="1"/>
  <c r="S12" i="1"/>
  <c r="S11" i="1"/>
  <c r="S4" i="1" s="1"/>
  <c r="S15" i="1"/>
  <c r="P15" i="1"/>
  <c r="P12" i="1"/>
  <c r="P11" i="1"/>
  <c r="P4" i="1" s="1"/>
  <c r="V12" i="1"/>
  <c r="V15" i="1"/>
  <c r="M11" i="1"/>
  <c r="M4" i="1" s="1"/>
  <c r="M12" i="1"/>
  <c r="M6" i="1" s="1"/>
  <c r="M15" i="1"/>
  <c r="I15" i="1"/>
  <c r="G15" i="1"/>
  <c r="H15" i="1"/>
  <c r="F15" i="1"/>
  <c r="L12" i="1" l="1"/>
  <c r="L17" i="1"/>
  <c r="L16" i="1"/>
  <c r="L23" i="1"/>
  <c r="L45" i="1"/>
  <c r="L46" i="1"/>
  <c r="L49" i="1"/>
  <c r="L28" i="1"/>
  <c r="L47" i="1"/>
  <c r="L26" i="1"/>
  <c r="L27" i="1"/>
  <c r="L58" i="1"/>
  <c r="L60" i="1"/>
  <c r="L88" i="1"/>
  <c r="L103" i="1"/>
  <c r="L20" i="1"/>
  <c r="L31" i="1"/>
  <c r="L42" i="1"/>
  <c r="L59" i="1"/>
  <c r="L63" i="1"/>
  <c r="L75" i="1"/>
  <c r="L83" i="1"/>
  <c r="L89" i="1"/>
  <c r="L107" i="1"/>
  <c r="L39" i="1"/>
  <c r="L68" i="1"/>
  <c r="L98" i="1"/>
  <c r="L19" i="1"/>
  <c r="L30" i="1"/>
  <c r="L54" i="1"/>
  <c r="L69" i="1"/>
  <c r="L99" i="1"/>
  <c r="L110" i="1"/>
  <c r="L34" i="1"/>
  <c r="L66" i="1"/>
  <c r="L114" i="1"/>
  <c r="L122" i="1"/>
  <c r="L130" i="1"/>
  <c r="L138" i="1"/>
  <c r="L204" i="1"/>
  <c r="L206" i="1"/>
  <c r="L208" i="1"/>
  <c r="L222" i="1"/>
  <c r="L238" i="1"/>
  <c r="L18" i="1"/>
  <c r="L50" i="1"/>
  <c r="L79" i="1"/>
  <c r="L84" i="1"/>
  <c r="L91" i="1"/>
  <c r="L115" i="1"/>
  <c r="L116" i="1"/>
  <c r="L123" i="1"/>
  <c r="L124" i="1"/>
  <c r="L131" i="1"/>
  <c r="L132" i="1"/>
  <c r="L139" i="1"/>
  <c r="L226" i="1"/>
  <c r="L94" i="1"/>
  <c r="L119" i="1"/>
  <c r="L120" i="1"/>
  <c r="L126" i="1"/>
  <c r="L135" i="1"/>
  <c r="L136" i="1"/>
  <c r="L151" i="1"/>
  <c r="L159" i="1"/>
  <c r="L167" i="1"/>
  <c r="L175" i="1"/>
  <c r="L183" i="1"/>
  <c r="L191" i="1"/>
  <c r="L252" i="1"/>
  <c r="L294" i="1"/>
  <c r="L451" i="1"/>
  <c r="L72" i="1"/>
  <c r="L108" i="1"/>
  <c r="L118" i="1"/>
  <c r="L140" i="1"/>
  <c r="L147" i="1"/>
  <c r="L155" i="1"/>
  <c r="L163" i="1"/>
  <c r="L171" i="1"/>
  <c r="L179" i="1"/>
  <c r="L187" i="1"/>
  <c r="L198" i="1"/>
  <c r="L210" i="1"/>
  <c r="L233" i="1"/>
  <c r="L241" i="1"/>
  <c r="L267" i="1"/>
  <c r="L320" i="1"/>
  <c r="L336" i="1"/>
  <c r="L377" i="1"/>
  <c r="L381" i="1"/>
  <c r="L385" i="1"/>
  <c r="L389" i="1"/>
  <c r="L393" i="1"/>
  <c r="L396" i="1"/>
  <c r="L410" i="1"/>
  <c r="L425" i="1"/>
  <c r="L428" i="1"/>
  <c r="L469" i="1"/>
  <c r="L483" i="1"/>
  <c r="L61" i="1"/>
  <c r="L134" i="1"/>
  <c r="L213" i="1"/>
  <c r="L217" i="1"/>
  <c r="L229" i="1"/>
  <c r="L257" i="1"/>
  <c r="L262" i="1"/>
  <c r="L264" i="1"/>
  <c r="L266" i="1"/>
  <c r="L295" i="1"/>
  <c r="L298" i="1"/>
  <c r="L299" i="1"/>
  <c r="L302" i="1"/>
  <c r="L304" i="1"/>
  <c r="L307" i="1"/>
  <c r="L328" i="1"/>
  <c r="L343" i="1"/>
  <c r="L372" i="1"/>
  <c r="L375" i="1"/>
  <c r="L379" i="1"/>
  <c r="L383" i="1"/>
  <c r="L387" i="1"/>
  <c r="L391" i="1"/>
  <c r="L111" i="1"/>
  <c r="L112" i="1"/>
  <c r="L143" i="1"/>
  <c r="L199" i="1"/>
  <c r="L251" i="1"/>
  <c r="L254" i="1"/>
  <c r="L256" i="1"/>
  <c r="L258" i="1"/>
  <c r="L308" i="1"/>
  <c r="L316" i="1"/>
  <c r="L332" i="1"/>
  <c r="L346" i="1"/>
  <c r="L354" i="1"/>
  <c r="L362" i="1"/>
  <c r="L370" i="1"/>
  <c r="L394" i="1"/>
  <c r="L395" i="1"/>
  <c r="L398" i="1"/>
  <c r="L401" i="1"/>
  <c r="L404" i="1"/>
  <c r="L413" i="1"/>
  <c r="L418" i="1"/>
  <c r="L427" i="1"/>
  <c r="L438" i="1"/>
  <c r="L446" i="1"/>
  <c r="L214" i="1"/>
  <c r="L348" i="1"/>
  <c r="L351" i="1"/>
  <c r="L356" i="1"/>
  <c r="L359" i="1"/>
  <c r="L364" i="1"/>
  <c r="L367" i="1"/>
  <c r="L48" i="1"/>
  <c r="L218" i="1"/>
  <c r="L242" i="1"/>
  <c r="L270" i="1"/>
  <c r="L350" i="1"/>
  <c r="L369" i="1"/>
  <c r="L454" i="1"/>
  <c r="L490" i="1"/>
  <c r="L510" i="1"/>
  <c r="L127" i="1"/>
  <c r="L259" i="1"/>
  <c r="L263" i="1"/>
  <c r="L278" i="1"/>
  <c r="L300" i="1"/>
  <c r="L324" i="1"/>
  <c r="L361" i="1"/>
  <c r="L420" i="1"/>
  <c r="L421" i="1"/>
  <c r="L439" i="1"/>
  <c r="L507" i="1"/>
  <c r="L508" i="1"/>
  <c r="L513" i="1"/>
  <c r="L515" i="1"/>
  <c r="L353" i="1"/>
  <c r="L366" i="1"/>
  <c r="L397" i="1"/>
  <c r="L417" i="1"/>
  <c r="L426" i="1"/>
  <c r="L435" i="1"/>
  <c r="L447" i="1"/>
  <c r="L455" i="1"/>
  <c r="L467" i="1"/>
  <c r="L473" i="1"/>
  <c r="L477" i="1"/>
  <c r="L487" i="1"/>
  <c r="L209" i="1"/>
  <c r="L358" i="1"/>
  <c r="L403" i="1"/>
  <c r="L411" i="1"/>
  <c r="L414" i="1"/>
  <c r="L459" i="1"/>
  <c r="L486" i="1"/>
  <c r="L505" i="1"/>
  <c r="L128" i="1"/>
  <c r="L230" i="1"/>
  <c r="L265" i="1"/>
  <c r="L345" i="1"/>
  <c r="L402" i="1"/>
  <c r="L406" i="1"/>
  <c r="L409" i="1"/>
  <c r="L412" i="1"/>
  <c r="L442" i="1"/>
  <c r="L29" i="1"/>
  <c r="L498" i="1"/>
  <c r="L494" i="1"/>
  <c r="L144" i="1"/>
  <c r="L40" i="1"/>
  <c r="L504" i="1"/>
  <c r="L344" i="1"/>
  <c r="L290" i="1"/>
  <c r="L274" i="1"/>
  <c r="L512" i="1"/>
  <c r="L496" i="1"/>
  <c r="L192" i="1"/>
  <c r="L500" i="1"/>
  <c r="L434" i="1"/>
  <c r="L349" i="1"/>
  <c r="L168" i="1"/>
  <c r="L388" i="1"/>
  <c r="L380" i="1"/>
  <c r="L415" i="1"/>
  <c r="L283" i="1"/>
  <c r="L287" i="1"/>
  <c r="L182" i="1"/>
  <c r="L506" i="1"/>
  <c r="L488" i="1"/>
  <c r="L443" i="1"/>
  <c r="L378" i="1"/>
  <c r="L363" i="1"/>
  <c r="L282" i="1"/>
  <c r="L246" i="1"/>
  <c r="L203" i="1"/>
  <c r="L137" i="1"/>
  <c r="L312" i="1"/>
  <c r="L180" i="1"/>
  <c r="L170" i="1"/>
  <c r="L148" i="1"/>
  <c r="L194" i="1"/>
  <c r="L177" i="1"/>
  <c r="L161" i="1"/>
  <c r="L145" i="1"/>
  <c r="L90" i="1"/>
  <c r="L64" i="1"/>
  <c r="L43" i="1"/>
  <c r="L22" i="1"/>
  <c r="L117" i="1"/>
  <c r="L106" i="1"/>
  <c r="L102" i="1"/>
  <c r="L109" i="1"/>
  <c r="L71" i="1"/>
  <c r="L80" i="1"/>
  <c r="L41" i="1"/>
  <c r="L35" i="1"/>
  <c r="L38" i="1"/>
  <c r="L489" i="1"/>
  <c r="L485" i="1"/>
  <c r="L481" i="1"/>
  <c r="L460" i="1"/>
  <c r="L497" i="1"/>
  <c r="L444" i="1"/>
  <c r="L436" i="1"/>
  <c r="L338" i="1"/>
  <c r="L322" i="1"/>
  <c r="L313" i="1"/>
  <c r="L309" i="1"/>
  <c r="L289" i="1"/>
  <c r="L272" i="1"/>
  <c r="L244" i="1"/>
  <c r="L285" i="1"/>
  <c r="L273" i="1"/>
  <c r="L253" i="1"/>
  <c r="L232" i="1"/>
  <c r="L216" i="1"/>
  <c r="L197" i="1"/>
  <c r="L243" i="1"/>
  <c r="L235" i="1"/>
  <c r="L219" i="1"/>
  <c r="L97" i="1"/>
  <c r="L100" i="1"/>
  <c r="L82" i="1"/>
  <c r="L399" i="1"/>
  <c r="L368" i="1"/>
  <c r="L306" i="1"/>
  <c r="L478" i="1"/>
  <c r="L405" i="1"/>
  <c r="L310" i="1"/>
  <c r="L422" i="1"/>
  <c r="L337" i="1"/>
  <c r="L268" i="1"/>
  <c r="L474" i="1"/>
  <c r="L466" i="1"/>
  <c r="L458" i="1"/>
  <c r="L431" i="1"/>
  <c r="L419" i="1"/>
  <c r="L160" i="1"/>
  <c r="L509" i="1"/>
  <c r="L416" i="1"/>
  <c r="L340" i="1"/>
  <c r="L291" i="1"/>
  <c r="L286" i="1"/>
  <c r="L329" i="1"/>
  <c r="L250" i="1"/>
  <c r="L237" i="1"/>
  <c r="L325" i="1"/>
  <c r="L166" i="1"/>
  <c r="L121" i="1"/>
  <c r="L479" i="1"/>
  <c r="L407" i="1"/>
  <c r="L382" i="1"/>
  <c r="L371" i="1"/>
  <c r="L333" i="1"/>
  <c r="L245" i="1"/>
  <c r="L142" i="1"/>
  <c r="L141" i="1"/>
  <c r="L65" i="1"/>
  <c r="L221" i="1"/>
  <c r="L172" i="1"/>
  <c r="L162" i="1"/>
  <c r="L189" i="1"/>
  <c r="L173" i="1"/>
  <c r="L157" i="1"/>
  <c r="L125" i="1"/>
  <c r="L95" i="1"/>
  <c r="L21" i="1"/>
  <c r="L493" i="1"/>
  <c r="L457" i="1"/>
  <c r="L456" i="1"/>
  <c r="L461" i="1"/>
  <c r="L441" i="1"/>
  <c r="L437" i="1"/>
  <c r="L433" i="1"/>
  <c r="L429" i="1"/>
  <c r="L339" i="1"/>
  <c r="L331" i="1"/>
  <c r="L323" i="1"/>
  <c r="L315" i="1"/>
  <c r="L334" i="1"/>
  <c r="L318" i="1"/>
  <c r="L284" i="1"/>
  <c r="L305" i="1"/>
  <c r="L276" i="1"/>
  <c r="L236" i="1"/>
  <c r="L220" i="1"/>
  <c r="L239" i="1"/>
  <c r="L223" i="1"/>
  <c r="L101" i="1"/>
  <c r="L104" i="1"/>
  <c r="L86" i="1"/>
  <c r="L74" i="1"/>
  <c r="L70" i="1"/>
  <c r="L57" i="1"/>
  <c r="L196" i="1"/>
  <c r="L152" i="1"/>
  <c r="L373" i="1"/>
  <c r="L408" i="1"/>
  <c r="L321" i="1"/>
  <c r="L193" i="1"/>
  <c r="L352" i="1"/>
  <c r="L113" i="1"/>
  <c r="L491" i="1"/>
  <c r="L341" i="1"/>
  <c r="L271" i="1"/>
  <c r="L249" i="1"/>
  <c r="L190" i="1"/>
  <c r="L374" i="1"/>
  <c r="L355" i="1"/>
  <c r="L296" i="1"/>
  <c r="L178" i="1"/>
  <c r="L156" i="1"/>
  <c r="L165" i="1"/>
  <c r="L51" i="1"/>
  <c r="L37" i="1"/>
  <c r="L453" i="1"/>
  <c r="L452" i="1"/>
  <c r="L511" i="1"/>
  <c r="L440" i="1"/>
  <c r="L314" i="1"/>
  <c r="L248" i="1"/>
  <c r="L224" i="1"/>
  <c r="L211" i="1"/>
  <c r="L201" i="1"/>
  <c r="L85" i="1"/>
  <c r="L77" i="1"/>
  <c r="L503" i="1"/>
  <c r="L234" i="1"/>
  <c r="L470" i="1"/>
  <c r="L465" i="1"/>
  <c r="L492" i="1"/>
  <c r="L390" i="1"/>
  <c r="L317" i="1"/>
  <c r="L188" i="1"/>
  <c r="L146" i="1"/>
  <c r="L149" i="1"/>
  <c r="L202" i="1"/>
  <c r="L76" i="1"/>
  <c r="L24" i="1"/>
  <c r="L240" i="1"/>
  <c r="L357" i="1"/>
  <c r="L450" i="1"/>
  <c r="L365" i="1"/>
  <c r="L184" i="1"/>
  <c r="L480" i="1"/>
  <c r="L360" i="1"/>
  <c r="L384" i="1"/>
  <c r="L129" i="1"/>
  <c r="L495" i="1"/>
  <c r="L424" i="1"/>
  <c r="L303" i="1"/>
  <c r="L87" i="1"/>
  <c r="L225" i="1"/>
  <c r="L154" i="1"/>
  <c r="L185" i="1"/>
  <c r="L153" i="1"/>
  <c r="L93" i="1"/>
  <c r="L67" i="1"/>
  <c r="L133" i="1"/>
  <c r="L32" i="1"/>
  <c r="L501" i="1"/>
  <c r="L468" i="1"/>
  <c r="L445" i="1"/>
  <c r="L327" i="1"/>
  <c r="L301" i="1"/>
  <c r="L326" i="1"/>
  <c r="L277" i="1"/>
  <c r="L212" i="1"/>
  <c r="L200" i="1"/>
  <c r="L195" i="1"/>
  <c r="L247" i="1"/>
  <c r="L231" i="1"/>
  <c r="L96" i="1"/>
  <c r="L73" i="1"/>
  <c r="L52" i="1"/>
  <c r="L463" i="1"/>
  <c r="L423" i="1"/>
  <c r="L484" i="1"/>
  <c r="L311" i="1"/>
  <c r="L502" i="1"/>
  <c r="L430" i="1"/>
  <c r="L275" i="1"/>
  <c r="L62" i="1"/>
  <c r="L174" i="1"/>
  <c r="L150" i="1"/>
  <c r="L475" i="1"/>
  <c r="L261" i="1"/>
  <c r="L205" i="1"/>
  <c r="L292" i="1"/>
  <c r="L181" i="1"/>
  <c r="L448" i="1"/>
  <c r="L432" i="1"/>
  <c r="L288" i="1"/>
  <c r="L330" i="1"/>
  <c r="L293" i="1"/>
  <c r="L255" i="1"/>
  <c r="L280" i="1"/>
  <c r="L281" i="1"/>
  <c r="L176" i="1"/>
  <c r="L499" i="1"/>
  <c r="L462" i="1"/>
  <c r="L392" i="1"/>
  <c r="L376" i="1"/>
  <c r="L471" i="1"/>
  <c r="L400" i="1"/>
  <c r="L269" i="1"/>
  <c r="L260" i="1"/>
  <c r="L158" i="1"/>
  <c r="L33" i="1"/>
  <c r="L514" i="1"/>
  <c r="L482" i="1"/>
  <c r="L386" i="1"/>
  <c r="L347" i="1"/>
  <c r="L279" i="1"/>
  <c r="L207" i="1"/>
  <c r="L186" i="1"/>
  <c r="L169" i="1"/>
  <c r="L25" i="1"/>
  <c r="L78" i="1"/>
  <c r="L36" i="1"/>
  <c r="L56" i="1"/>
  <c r="L164" i="1"/>
  <c r="L55" i="1"/>
  <c r="L472" i="1"/>
  <c r="L319" i="1"/>
  <c r="L227" i="1"/>
  <c r="L81" i="1"/>
  <c r="L44" i="1"/>
  <c r="L53" i="1"/>
  <c r="L92" i="1"/>
  <c r="L476" i="1"/>
  <c r="L464" i="1"/>
  <c r="L335" i="1"/>
  <c r="L215" i="1"/>
  <c r="L449" i="1"/>
  <c r="L342" i="1"/>
  <c r="L297" i="1"/>
  <c r="L228" i="1"/>
  <c r="L105" i="1"/>
  <c r="K16" i="1"/>
  <c r="W16" i="1" s="1"/>
  <c r="X16" i="1" s="1"/>
  <c r="K17" i="1"/>
  <c r="W17" i="1" s="1"/>
  <c r="X17" i="1" s="1"/>
  <c r="K25" i="1"/>
  <c r="W25" i="1" s="1"/>
  <c r="X25" i="1" s="1"/>
  <c r="K47" i="1"/>
  <c r="W47" i="1" s="1"/>
  <c r="X47" i="1" s="1"/>
  <c r="K39" i="1"/>
  <c r="K31" i="1"/>
  <c r="K45" i="1"/>
  <c r="K80" i="1"/>
  <c r="K96" i="1"/>
  <c r="K49" i="1"/>
  <c r="W49" i="1" s="1"/>
  <c r="X49" i="1" s="1"/>
  <c r="K72" i="1"/>
  <c r="K108" i="1"/>
  <c r="W108" i="1" s="1"/>
  <c r="X108" i="1" s="1"/>
  <c r="K110" i="1"/>
  <c r="K112" i="1"/>
  <c r="K116" i="1"/>
  <c r="W116" i="1" s="1"/>
  <c r="X116" i="1" s="1"/>
  <c r="K120" i="1"/>
  <c r="K124" i="1"/>
  <c r="K128" i="1"/>
  <c r="W128" i="1" s="1"/>
  <c r="X128" i="1" s="1"/>
  <c r="K132" i="1"/>
  <c r="W132" i="1" s="1"/>
  <c r="X132" i="1" s="1"/>
  <c r="K136" i="1"/>
  <c r="W136" i="1" s="1"/>
  <c r="X136" i="1" s="1"/>
  <c r="K51" i="1"/>
  <c r="K84" i="1"/>
  <c r="K215" i="1"/>
  <c r="W215" i="1" s="1"/>
  <c r="X215" i="1" s="1"/>
  <c r="K231" i="1"/>
  <c r="K102" i="1"/>
  <c r="K118" i="1"/>
  <c r="W118" i="1" s="1"/>
  <c r="X118" i="1" s="1"/>
  <c r="K126" i="1"/>
  <c r="K134" i="1"/>
  <c r="W134" i="1" s="1"/>
  <c r="X134" i="1" s="1"/>
  <c r="K140" i="1"/>
  <c r="K194" i="1"/>
  <c r="W194" i="1" s="1"/>
  <c r="X194" i="1" s="1"/>
  <c r="K198" i="1"/>
  <c r="W198" i="1" s="1"/>
  <c r="X198" i="1" s="1"/>
  <c r="K58" i="1"/>
  <c r="K122" i="1"/>
  <c r="K138" i="1"/>
  <c r="W138" i="1" s="1"/>
  <c r="X138" i="1" s="1"/>
  <c r="K217" i="1"/>
  <c r="W217" i="1" s="1"/>
  <c r="X217" i="1" s="1"/>
  <c r="K227" i="1"/>
  <c r="K241" i="1"/>
  <c r="K297" i="1"/>
  <c r="W297" i="1" s="1"/>
  <c r="X297" i="1" s="1"/>
  <c r="K98" i="1"/>
  <c r="W98" i="1" s="1"/>
  <c r="X98" i="1" s="1"/>
  <c r="K114" i="1"/>
  <c r="K148" i="1"/>
  <c r="W148" i="1" s="1"/>
  <c r="X148" i="1" s="1"/>
  <c r="K156" i="1"/>
  <c r="K164" i="1"/>
  <c r="W164" i="1" s="1"/>
  <c r="X164" i="1" s="1"/>
  <c r="K172" i="1"/>
  <c r="K180" i="1"/>
  <c r="K188" i="1"/>
  <c r="K279" i="1"/>
  <c r="W279" i="1" s="1"/>
  <c r="X279" i="1" s="1"/>
  <c r="K301" i="1"/>
  <c r="K303" i="1"/>
  <c r="K305" i="1"/>
  <c r="K346" i="1"/>
  <c r="W346" i="1" s="1"/>
  <c r="X346" i="1" s="1"/>
  <c r="K354" i="1"/>
  <c r="K362" i="1"/>
  <c r="K370" i="1"/>
  <c r="W370" i="1" s="1"/>
  <c r="X370" i="1" s="1"/>
  <c r="K394" i="1"/>
  <c r="W394" i="1" s="1"/>
  <c r="X394" i="1" s="1"/>
  <c r="K398" i="1"/>
  <c r="W398" i="1" s="1"/>
  <c r="X398" i="1" s="1"/>
  <c r="K404" i="1"/>
  <c r="K424" i="1"/>
  <c r="K438" i="1"/>
  <c r="W438" i="1" s="1"/>
  <c r="X438" i="1" s="1"/>
  <c r="K472" i="1"/>
  <c r="K170" i="1"/>
  <c r="K259" i="1"/>
  <c r="W259" i="1" s="1"/>
  <c r="X259" i="1" s="1"/>
  <c r="K261" i="1"/>
  <c r="K265" i="1"/>
  <c r="W265" i="1" s="1"/>
  <c r="X265" i="1" s="1"/>
  <c r="K271" i="1"/>
  <c r="K287" i="1"/>
  <c r="K293" i="1"/>
  <c r="K23" i="1"/>
  <c r="K41" i="1"/>
  <c r="K221" i="1"/>
  <c r="K239" i="1"/>
  <c r="K247" i="1"/>
  <c r="W247" i="1" s="1"/>
  <c r="X247" i="1" s="1"/>
  <c r="K257" i="1"/>
  <c r="W257" i="1" s="1"/>
  <c r="X257" i="1" s="1"/>
  <c r="K283" i="1"/>
  <c r="W283" i="1" s="1"/>
  <c r="X283" i="1" s="1"/>
  <c r="K307" i="1"/>
  <c r="W307" i="1" s="1"/>
  <c r="X307" i="1" s="1"/>
  <c r="K309" i="1"/>
  <c r="K348" i="1"/>
  <c r="W348" i="1" s="1"/>
  <c r="X348" i="1" s="1"/>
  <c r="K356" i="1"/>
  <c r="K364" i="1"/>
  <c r="W364" i="1" s="1"/>
  <c r="X364" i="1" s="1"/>
  <c r="K372" i="1"/>
  <c r="W372" i="1" s="1"/>
  <c r="X372" i="1" s="1"/>
  <c r="K374" i="1"/>
  <c r="W374" i="1" s="1"/>
  <c r="X374" i="1" s="1"/>
  <c r="K378" i="1"/>
  <c r="K382" i="1"/>
  <c r="K386" i="1"/>
  <c r="K390" i="1"/>
  <c r="W390" i="1" s="1"/>
  <c r="X390" i="1" s="1"/>
  <c r="K400" i="1"/>
  <c r="W400" i="1" s="1"/>
  <c r="X400" i="1" s="1"/>
  <c r="K406" i="1"/>
  <c r="W406" i="1" s="1"/>
  <c r="X406" i="1" s="1"/>
  <c r="K412" i="1"/>
  <c r="W412" i="1" s="1"/>
  <c r="X412" i="1" s="1"/>
  <c r="K454" i="1"/>
  <c r="W454" i="1" s="1"/>
  <c r="X454" i="1" s="1"/>
  <c r="K130" i="1"/>
  <c r="W130" i="1" s="1"/>
  <c r="X130" i="1" s="1"/>
  <c r="K146" i="1"/>
  <c r="K154" i="1"/>
  <c r="K162" i="1"/>
  <c r="K178" i="1"/>
  <c r="K186" i="1"/>
  <c r="K211" i="1"/>
  <c r="W211" i="1" s="1"/>
  <c r="X211" i="1" s="1"/>
  <c r="K420" i="1"/>
  <c r="K508" i="1"/>
  <c r="K514" i="1"/>
  <c r="W514" i="1" s="1"/>
  <c r="X514" i="1" s="1"/>
  <c r="K233" i="1"/>
  <c r="W233" i="1" s="1"/>
  <c r="X233" i="1" s="1"/>
  <c r="K267" i="1"/>
  <c r="W267" i="1" s="1"/>
  <c r="X267" i="1" s="1"/>
  <c r="K275" i="1"/>
  <c r="K291" i="1"/>
  <c r="W291" i="1" s="1"/>
  <c r="X291" i="1" s="1"/>
  <c r="K333" i="1"/>
  <c r="K360" i="1"/>
  <c r="K380" i="1"/>
  <c r="K388" i="1"/>
  <c r="W388" i="1" s="1"/>
  <c r="X388" i="1" s="1"/>
  <c r="K468" i="1"/>
  <c r="K476" i="1"/>
  <c r="K482" i="1"/>
  <c r="K486" i="1"/>
  <c r="K487" i="1"/>
  <c r="W487" i="1" s="1"/>
  <c r="X487" i="1" s="1"/>
  <c r="K488" i="1"/>
  <c r="K506" i="1"/>
  <c r="W506" i="1" s="1"/>
  <c r="X506" i="1" s="1"/>
  <c r="K60" i="1"/>
  <c r="K223" i="1"/>
  <c r="K237" i="1"/>
  <c r="K269" i="1"/>
  <c r="K311" i="1"/>
  <c r="K317" i="1"/>
  <c r="K352" i="1"/>
  <c r="K408" i="1"/>
  <c r="K414" i="1"/>
  <c r="K416" i="1"/>
  <c r="W416" i="1" s="1"/>
  <c r="X416" i="1" s="1"/>
  <c r="K428" i="1"/>
  <c r="W428" i="1" s="1"/>
  <c r="X428" i="1" s="1"/>
  <c r="K430" i="1"/>
  <c r="W430" i="1" s="1"/>
  <c r="X430" i="1" s="1"/>
  <c r="K464" i="1"/>
  <c r="K483" i="1"/>
  <c r="K344" i="1"/>
  <c r="W344" i="1" s="1"/>
  <c r="X344" i="1" s="1"/>
  <c r="K392" i="1"/>
  <c r="K396" i="1"/>
  <c r="W396" i="1" s="1"/>
  <c r="X396" i="1" s="1"/>
  <c r="K490" i="1"/>
  <c r="W490" i="1" s="1"/>
  <c r="X490" i="1" s="1"/>
  <c r="K491" i="1"/>
  <c r="K510" i="1"/>
  <c r="K376" i="1"/>
  <c r="K384" i="1"/>
  <c r="W384" i="1" s="1"/>
  <c r="X384" i="1" s="1"/>
  <c r="K492" i="1"/>
  <c r="K478" i="1"/>
  <c r="K498" i="1"/>
  <c r="K325" i="1"/>
  <c r="W325" i="1" s="1"/>
  <c r="X325" i="1" s="1"/>
  <c r="K152" i="1"/>
  <c r="W152" i="1" s="1"/>
  <c r="X152" i="1" s="1"/>
  <c r="K480" i="1"/>
  <c r="W480" i="1" s="1"/>
  <c r="X480" i="1" s="1"/>
  <c r="K402" i="1"/>
  <c r="K243" i="1"/>
  <c r="K62" i="1"/>
  <c r="K263" i="1"/>
  <c r="W263" i="1" s="1"/>
  <c r="X263" i="1" s="1"/>
  <c r="K245" i="1"/>
  <c r="K299" i="1"/>
  <c r="K481" i="1"/>
  <c r="W481" i="1" s="1"/>
  <c r="X481" i="1" s="1"/>
  <c r="K174" i="1"/>
  <c r="K225" i="1"/>
  <c r="K213" i="1"/>
  <c r="W213" i="1" s="1"/>
  <c r="X213" i="1" s="1"/>
  <c r="K27" i="1"/>
  <c r="W27" i="1" s="1"/>
  <c r="X27" i="1" s="1"/>
  <c r="K513" i="1"/>
  <c r="K509" i="1"/>
  <c r="K493" i="1"/>
  <c r="W493" i="1" s="1"/>
  <c r="X493" i="1" s="1"/>
  <c r="K471" i="1"/>
  <c r="W471" i="1" s="1"/>
  <c r="X471" i="1" s="1"/>
  <c r="K449" i="1"/>
  <c r="K445" i="1"/>
  <c r="K436" i="1"/>
  <c r="W436" i="1" s="1"/>
  <c r="X436" i="1" s="1"/>
  <c r="K459" i="1"/>
  <c r="K455" i="1"/>
  <c r="W455" i="1" s="1"/>
  <c r="X455" i="1" s="1"/>
  <c r="K451" i="1"/>
  <c r="W451" i="1" s="1"/>
  <c r="X451" i="1" s="1"/>
  <c r="K447" i="1"/>
  <c r="W447" i="1" s="1"/>
  <c r="X447" i="1" s="1"/>
  <c r="K443" i="1"/>
  <c r="K439" i="1"/>
  <c r="W439" i="1" s="1"/>
  <c r="X439" i="1" s="1"/>
  <c r="K435" i="1"/>
  <c r="W435" i="1" s="1"/>
  <c r="X435" i="1" s="1"/>
  <c r="K431" i="1"/>
  <c r="W431" i="1" s="1"/>
  <c r="X431" i="1" s="1"/>
  <c r="K387" i="1"/>
  <c r="W387" i="1" s="1"/>
  <c r="X387" i="1" s="1"/>
  <c r="K379" i="1"/>
  <c r="K441" i="1"/>
  <c r="W441" i="1" s="1"/>
  <c r="X441" i="1" s="1"/>
  <c r="K421" i="1"/>
  <c r="W421" i="1" s="1"/>
  <c r="X421" i="1" s="1"/>
  <c r="K413" i="1"/>
  <c r="K405" i="1"/>
  <c r="W405" i="1" s="1"/>
  <c r="X405" i="1" s="1"/>
  <c r="K397" i="1"/>
  <c r="K340" i="1"/>
  <c r="K327" i="1"/>
  <c r="W327" i="1" s="1"/>
  <c r="X327" i="1" s="1"/>
  <c r="K324" i="1"/>
  <c r="W324" i="1" s="1"/>
  <c r="X324" i="1" s="1"/>
  <c r="K310" i="1"/>
  <c r="K302" i="1"/>
  <c r="W302" i="1" s="1"/>
  <c r="X302" i="1" s="1"/>
  <c r="K285" i="1"/>
  <c r="W285" i="1" s="1"/>
  <c r="X285" i="1" s="1"/>
  <c r="K274" i="1"/>
  <c r="K251" i="1"/>
  <c r="W251" i="1" s="1"/>
  <c r="X251" i="1" s="1"/>
  <c r="K240" i="1"/>
  <c r="W240" i="1" s="1"/>
  <c r="X240" i="1" s="1"/>
  <c r="K238" i="1"/>
  <c r="K222" i="1"/>
  <c r="W222" i="1" s="1"/>
  <c r="X222" i="1" s="1"/>
  <c r="K264" i="1"/>
  <c r="W264" i="1" s="1"/>
  <c r="X264" i="1" s="1"/>
  <c r="K256" i="1"/>
  <c r="W256" i="1" s="1"/>
  <c r="X256" i="1" s="1"/>
  <c r="K209" i="1"/>
  <c r="K205" i="1"/>
  <c r="K224" i="1"/>
  <c r="W224" i="1" s="1"/>
  <c r="X224" i="1" s="1"/>
  <c r="K220" i="1"/>
  <c r="K216" i="1"/>
  <c r="W216" i="1" s="1"/>
  <c r="X216" i="1" s="1"/>
  <c r="K199" i="1"/>
  <c r="W199" i="1" s="1"/>
  <c r="X199" i="1" s="1"/>
  <c r="K185" i="1"/>
  <c r="K177" i="1"/>
  <c r="K169" i="1"/>
  <c r="K161" i="1"/>
  <c r="K153" i="1"/>
  <c r="W153" i="1" s="1"/>
  <c r="X153" i="1" s="1"/>
  <c r="K145" i="1"/>
  <c r="W145" i="1" s="1"/>
  <c r="X145" i="1" s="1"/>
  <c r="K208" i="1"/>
  <c r="W208" i="1" s="1"/>
  <c r="X208" i="1" s="1"/>
  <c r="K103" i="1"/>
  <c r="W103" i="1" s="1"/>
  <c r="X103" i="1" s="1"/>
  <c r="K101" i="1"/>
  <c r="K82" i="1"/>
  <c r="W82" i="1" s="1"/>
  <c r="X82" i="1" s="1"/>
  <c r="K68" i="1"/>
  <c r="W68" i="1" s="1"/>
  <c r="X68" i="1" s="1"/>
  <c r="K64" i="1"/>
  <c r="K89" i="1"/>
  <c r="W89" i="1" s="1"/>
  <c r="X89" i="1" s="1"/>
  <c r="K83" i="1"/>
  <c r="W83" i="1" s="1"/>
  <c r="X83" i="1" s="1"/>
  <c r="K71" i="1"/>
  <c r="K67" i="1"/>
  <c r="K59" i="1"/>
  <c r="W59" i="1" s="1"/>
  <c r="X59" i="1" s="1"/>
  <c r="K53" i="1"/>
  <c r="K50" i="1"/>
  <c r="W50" i="1" s="1"/>
  <c r="X50" i="1" s="1"/>
  <c r="K36" i="1"/>
  <c r="K26" i="1"/>
  <c r="W26" i="1" s="1"/>
  <c r="X26" i="1" s="1"/>
  <c r="K176" i="1"/>
  <c r="W176" i="1" s="1"/>
  <c r="X176" i="1" s="1"/>
  <c r="K321" i="1"/>
  <c r="K184" i="1"/>
  <c r="K484" i="1"/>
  <c r="W484" i="1" s="1"/>
  <c r="X484" i="1" s="1"/>
  <c r="K470" i="1"/>
  <c r="K192" i="1"/>
  <c r="K458" i="1"/>
  <c r="K368" i="1"/>
  <c r="K350" i="1"/>
  <c r="K446" i="1"/>
  <c r="K33" i="1"/>
  <c r="W33" i="1" s="1"/>
  <c r="X33" i="1" s="1"/>
  <c r="K485" i="1"/>
  <c r="K456" i="1"/>
  <c r="K313" i="1"/>
  <c r="K166" i="1"/>
  <c r="W166" i="1" s="1"/>
  <c r="X166" i="1" s="1"/>
  <c r="K229" i="1"/>
  <c r="K43" i="1"/>
  <c r="W43" i="1" s="1"/>
  <c r="X43" i="1" s="1"/>
  <c r="K55" i="1"/>
  <c r="K37" i="1"/>
  <c r="K448" i="1"/>
  <c r="K475" i="1"/>
  <c r="K460" i="1"/>
  <c r="K467" i="1"/>
  <c r="W467" i="1" s="1"/>
  <c r="X467" i="1" s="1"/>
  <c r="K393" i="1"/>
  <c r="W393" i="1" s="1"/>
  <c r="X393" i="1" s="1"/>
  <c r="K385" i="1"/>
  <c r="K377" i="1"/>
  <c r="W377" i="1" s="1"/>
  <c r="X377" i="1" s="1"/>
  <c r="K437" i="1"/>
  <c r="W437" i="1" s="1"/>
  <c r="X437" i="1" s="1"/>
  <c r="K427" i="1"/>
  <c r="W427" i="1" s="1"/>
  <c r="X427" i="1" s="1"/>
  <c r="K419" i="1"/>
  <c r="K411" i="1"/>
  <c r="W411" i="1" s="1"/>
  <c r="X411" i="1" s="1"/>
  <c r="K403" i="1"/>
  <c r="K395" i="1"/>
  <c r="W395" i="1" s="1"/>
  <c r="X395" i="1" s="1"/>
  <c r="K304" i="1"/>
  <c r="W304" i="1" s="1"/>
  <c r="X304" i="1" s="1"/>
  <c r="K339" i="1"/>
  <c r="W339" i="1" s="1"/>
  <c r="X339" i="1" s="1"/>
  <c r="K336" i="1"/>
  <c r="K323" i="1"/>
  <c r="W323" i="1" s="1"/>
  <c r="X323" i="1" s="1"/>
  <c r="K320" i="1"/>
  <c r="K300" i="1"/>
  <c r="K312" i="1"/>
  <c r="W312" i="1" s="1"/>
  <c r="X312" i="1" s="1"/>
  <c r="K338" i="1"/>
  <c r="K334" i="1"/>
  <c r="W334" i="1" s="1"/>
  <c r="X334" i="1" s="1"/>
  <c r="K330" i="1"/>
  <c r="K326" i="1"/>
  <c r="K322" i="1"/>
  <c r="W322" i="1" s="1"/>
  <c r="X322" i="1" s="1"/>
  <c r="K318" i="1"/>
  <c r="K314" i="1"/>
  <c r="W314" i="1" s="1"/>
  <c r="X314" i="1" s="1"/>
  <c r="K292" i="1"/>
  <c r="W292" i="1" s="1"/>
  <c r="X292" i="1" s="1"/>
  <c r="K278" i="1"/>
  <c r="W278" i="1" s="1"/>
  <c r="X278" i="1" s="1"/>
  <c r="K273" i="1"/>
  <c r="K253" i="1"/>
  <c r="K248" i="1"/>
  <c r="W248" i="1" s="1"/>
  <c r="X248" i="1" s="1"/>
  <c r="K242" i="1"/>
  <c r="W242" i="1" s="1"/>
  <c r="X242" i="1" s="1"/>
  <c r="K226" i="1"/>
  <c r="W226" i="1" s="1"/>
  <c r="X226" i="1" s="1"/>
  <c r="K197" i="1"/>
  <c r="K266" i="1"/>
  <c r="K258" i="1"/>
  <c r="W258" i="1" s="1"/>
  <c r="X258" i="1" s="1"/>
  <c r="K250" i="1"/>
  <c r="K200" i="1"/>
  <c r="K212" i="1"/>
  <c r="W212" i="1" s="1"/>
  <c r="X212" i="1" s="1"/>
  <c r="K191" i="1"/>
  <c r="K183" i="1"/>
  <c r="K175" i="1"/>
  <c r="W175" i="1" s="1"/>
  <c r="X175" i="1" s="1"/>
  <c r="K167" i="1"/>
  <c r="W167" i="1" s="1"/>
  <c r="X167" i="1" s="1"/>
  <c r="K159" i="1"/>
  <c r="K151" i="1"/>
  <c r="K210" i="1"/>
  <c r="K202" i="1"/>
  <c r="W202" i="1" s="1"/>
  <c r="X202" i="1" s="1"/>
  <c r="K94" i="1"/>
  <c r="W94" i="1" s="1"/>
  <c r="X94" i="1" s="1"/>
  <c r="K90" i="1"/>
  <c r="W90" i="1" s="1"/>
  <c r="X90" i="1" s="1"/>
  <c r="K97" i="1"/>
  <c r="K86" i="1"/>
  <c r="K74" i="1"/>
  <c r="W74" i="1" s="1"/>
  <c r="X74" i="1" s="1"/>
  <c r="K91" i="1"/>
  <c r="W91" i="1" s="1"/>
  <c r="X91" i="1" s="1"/>
  <c r="K70" i="1"/>
  <c r="K69" i="1"/>
  <c r="W69" i="1" s="1"/>
  <c r="X69" i="1" s="1"/>
  <c r="K61" i="1"/>
  <c r="K56" i="1"/>
  <c r="K52" i="1"/>
  <c r="K28" i="1"/>
  <c r="K20" i="1"/>
  <c r="W20" i="1" s="1"/>
  <c r="X20" i="1" s="1"/>
  <c r="K479" i="1"/>
  <c r="K29" i="1"/>
  <c r="K494" i="1"/>
  <c r="W494" i="1" s="1"/>
  <c r="X494" i="1" s="1"/>
  <c r="K144" i="1"/>
  <c r="W144" i="1" s="1"/>
  <c r="X144" i="1" s="1"/>
  <c r="K504" i="1"/>
  <c r="W504" i="1" s="1"/>
  <c r="X504" i="1" s="1"/>
  <c r="K196" i="1"/>
  <c r="K496" i="1"/>
  <c r="W496" i="1" s="1"/>
  <c r="X496" i="1" s="1"/>
  <c r="K466" i="1"/>
  <c r="W466" i="1" s="1"/>
  <c r="X466" i="1" s="1"/>
  <c r="K462" i="1"/>
  <c r="K450" i="1"/>
  <c r="K422" i="1"/>
  <c r="K337" i="1"/>
  <c r="K512" i="1"/>
  <c r="W512" i="1" s="1"/>
  <c r="X512" i="1" s="1"/>
  <c r="K474" i="1"/>
  <c r="K366" i="1"/>
  <c r="K410" i="1"/>
  <c r="W410" i="1" s="1"/>
  <c r="X410" i="1" s="1"/>
  <c r="K182" i="1"/>
  <c r="W182" i="1" s="1"/>
  <c r="X182" i="1" s="1"/>
  <c r="K21" i="1"/>
  <c r="K35" i="1"/>
  <c r="W35" i="1" s="1"/>
  <c r="X35" i="1" s="1"/>
  <c r="K18" i="1"/>
  <c r="K505" i="1"/>
  <c r="W505" i="1" s="1"/>
  <c r="X505" i="1" s="1"/>
  <c r="K501" i="1"/>
  <c r="K497" i="1"/>
  <c r="K473" i="1"/>
  <c r="W473" i="1" s="1"/>
  <c r="X473" i="1" s="1"/>
  <c r="K457" i="1"/>
  <c r="K477" i="1"/>
  <c r="K461" i="1"/>
  <c r="K432" i="1"/>
  <c r="W432" i="1" s="1"/>
  <c r="X432" i="1" s="1"/>
  <c r="K391" i="1"/>
  <c r="W391" i="1" s="1"/>
  <c r="X391" i="1" s="1"/>
  <c r="K375" i="1"/>
  <c r="W375" i="1" s="1"/>
  <c r="X375" i="1" s="1"/>
  <c r="K433" i="1"/>
  <c r="K425" i="1"/>
  <c r="K409" i="1"/>
  <c r="W409" i="1" s="1"/>
  <c r="X409" i="1" s="1"/>
  <c r="K371" i="1"/>
  <c r="K367" i="1"/>
  <c r="W367" i="1" s="1"/>
  <c r="X367" i="1" s="1"/>
  <c r="K363" i="1"/>
  <c r="W363" i="1" s="1"/>
  <c r="X363" i="1" s="1"/>
  <c r="K359" i="1"/>
  <c r="W359" i="1" s="1"/>
  <c r="X359" i="1" s="1"/>
  <c r="K355" i="1"/>
  <c r="K351" i="1"/>
  <c r="W351" i="1" s="1"/>
  <c r="X351" i="1" s="1"/>
  <c r="K347" i="1"/>
  <c r="W347" i="1" s="1"/>
  <c r="X347" i="1" s="1"/>
  <c r="K343" i="1"/>
  <c r="W343" i="1" s="1"/>
  <c r="X343" i="1" s="1"/>
  <c r="K319" i="1"/>
  <c r="K316" i="1"/>
  <c r="K280" i="1"/>
  <c r="W280" i="1" s="1"/>
  <c r="X280" i="1" s="1"/>
  <c r="K272" i="1"/>
  <c r="K230" i="1"/>
  <c r="K193" i="1"/>
  <c r="W193" i="1" s="1"/>
  <c r="X193" i="1" s="1"/>
  <c r="K260" i="1"/>
  <c r="K203" i="1"/>
  <c r="W203" i="1" s="1"/>
  <c r="X203" i="1" s="1"/>
  <c r="K236" i="1"/>
  <c r="K189" i="1"/>
  <c r="K173" i="1"/>
  <c r="K157" i="1"/>
  <c r="W157" i="1" s="1"/>
  <c r="X157" i="1" s="1"/>
  <c r="K107" i="1"/>
  <c r="K81" i="1"/>
  <c r="K66" i="1"/>
  <c r="W66" i="1" s="1"/>
  <c r="X66" i="1" s="1"/>
  <c r="K93" i="1"/>
  <c r="K87" i="1"/>
  <c r="W87" i="1" s="1"/>
  <c r="X87" i="1" s="1"/>
  <c r="K63" i="1"/>
  <c r="K44" i="1"/>
  <c r="W44" i="1" s="1"/>
  <c r="X44" i="1" s="1"/>
  <c r="K40" i="1"/>
  <c r="K34" i="1"/>
  <c r="W34" i="1" s="1"/>
  <c r="X34" i="1" s="1"/>
  <c r="K22" i="1"/>
  <c r="W22" i="1" s="1"/>
  <c r="X22" i="1" s="1"/>
  <c r="K434" i="1"/>
  <c r="K502" i="1"/>
  <c r="W502" i="1" s="1"/>
  <c r="X502" i="1" s="1"/>
  <c r="K142" i="1"/>
  <c r="W142" i="1" s="1"/>
  <c r="X142" i="1" s="1"/>
  <c r="K150" i="1"/>
  <c r="W150" i="1" s="1"/>
  <c r="X150" i="1" s="1"/>
  <c r="K42" i="1"/>
  <c r="W42" i="1" s="1"/>
  <c r="X42" i="1" s="1"/>
  <c r="K507" i="1"/>
  <c r="W507" i="1" s="1"/>
  <c r="X507" i="1" s="1"/>
  <c r="K499" i="1"/>
  <c r="W499" i="1" s="1"/>
  <c r="X499" i="1" s="1"/>
  <c r="K489" i="1"/>
  <c r="K452" i="1"/>
  <c r="W452" i="1" s="1"/>
  <c r="X452" i="1" s="1"/>
  <c r="K417" i="1"/>
  <c r="W417" i="1" s="1"/>
  <c r="X417" i="1" s="1"/>
  <c r="K369" i="1"/>
  <c r="K361" i="1"/>
  <c r="W361" i="1" s="1"/>
  <c r="X361" i="1" s="1"/>
  <c r="K353" i="1"/>
  <c r="W353" i="1" s="1"/>
  <c r="X353" i="1" s="1"/>
  <c r="K298" i="1"/>
  <c r="W298" i="1" s="1"/>
  <c r="X298" i="1" s="1"/>
  <c r="K332" i="1"/>
  <c r="W332" i="1" s="1"/>
  <c r="X332" i="1" s="1"/>
  <c r="K277" i="1"/>
  <c r="K214" i="1"/>
  <c r="K268" i="1"/>
  <c r="W268" i="1" s="1"/>
  <c r="X268" i="1" s="1"/>
  <c r="K252" i="1"/>
  <c r="W252" i="1" s="1"/>
  <c r="X252" i="1" s="1"/>
  <c r="K358" i="1"/>
  <c r="K219" i="1"/>
  <c r="W219" i="1" s="1"/>
  <c r="X219" i="1" s="1"/>
  <c r="K295" i="1"/>
  <c r="W295" i="1" s="1"/>
  <c r="X295" i="1" s="1"/>
  <c r="K158" i="1"/>
  <c r="W158" i="1" s="1"/>
  <c r="X158" i="1" s="1"/>
  <c r="K106" i="1"/>
  <c r="K76" i="1"/>
  <c r="W76" i="1" s="1"/>
  <c r="X76" i="1" s="1"/>
  <c r="K511" i="1"/>
  <c r="K469" i="1"/>
  <c r="W469" i="1" s="1"/>
  <c r="X469" i="1" s="1"/>
  <c r="K453" i="1"/>
  <c r="W453" i="1" s="1"/>
  <c r="X453" i="1" s="1"/>
  <c r="K389" i="1"/>
  <c r="K373" i="1"/>
  <c r="W373" i="1" s="1"/>
  <c r="X373" i="1" s="1"/>
  <c r="K423" i="1"/>
  <c r="K407" i="1"/>
  <c r="K331" i="1"/>
  <c r="W331" i="1" s="1"/>
  <c r="X331" i="1" s="1"/>
  <c r="K328" i="1"/>
  <c r="K294" i="1"/>
  <c r="W294" i="1" s="1"/>
  <c r="X294" i="1" s="1"/>
  <c r="K284" i="1"/>
  <c r="K306" i="1"/>
  <c r="W306" i="1" s="1"/>
  <c r="X306" i="1" s="1"/>
  <c r="K296" i="1"/>
  <c r="K342" i="1"/>
  <c r="W342" i="1" s="1"/>
  <c r="X342" i="1" s="1"/>
  <c r="K308" i="1"/>
  <c r="K290" i="1"/>
  <c r="W290" i="1" s="1"/>
  <c r="X290" i="1" s="1"/>
  <c r="K281" i="1"/>
  <c r="K249" i="1"/>
  <c r="K218" i="1"/>
  <c r="K270" i="1"/>
  <c r="W270" i="1" s="1"/>
  <c r="X270" i="1" s="1"/>
  <c r="K254" i="1"/>
  <c r="W254" i="1" s="1"/>
  <c r="X254" i="1" s="1"/>
  <c r="K228" i="1"/>
  <c r="K201" i="1"/>
  <c r="W201" i="1" s="1"/>
  <c r="X201" i="1" s="1"/>
  <c r="K187" i="1"/>
  <c r="W187" i="1" s="1"/>
  <c r="X187" i="1" s="1"/>
  <c r="K171" i="1"/>
  <c r="K155" i="1"/>
  <c r="W155" i="1" s="1"/>
  <c r="X155" i="1" s="1"/>
  <c r="K206" i="1"/>
  <c r="K143" i="1"/>
  <c r="W143" i="1" s="1"/>
  <c r="X143" i="1" s="1"/>
  <c r="K139" i="1"/>
  <c r="K135" i="1"/>
  <c r="W135" i="1" s="1"/>
  <c r="X135" i="1" s="1"/>
  <c r="K131" i="1"/>
  <c r="W131" i="1" s="1"/>
  <c r="X131" i="1" s="1"/>
  <c r="K127" i="1"/>
  <c r="K123" i="1"/>
  <c r="K119" i="1"/>
  <c r="W119" i="1" s="1"/>
  <c r="X119" i="1" s="1"/>
  <c r="K115" i="1"/>
  <c r="W115" i="1" s="1"/>
  <c r="X115" i="1" s="1"/>
  <c r="K111" i="1"/>
  <c r="W111" i="1" s="1"/>
  <c r="X111" i="1" s="1"/>
  <c r="K88" i="1"/>
  <c r="W88" i="1" s="1"/>
  <c r="X88" i="1" s="1"/>
  <c r="K105" i="1"/>
  <c r="K78" i="1"/>
  <c r="K57" i="1"/>
  <c r="W57" i="1" s="1"/>
  <c r="X57" i="1" s="1"/>
  <c r="K54" i="1"/>
  <c r="W54" i="1" s="1"/>
  <c r="X54" i="1" s="1"/>
  <c r="K48" i="1"/>
  <c r="K32" i="1"/>
  <c r="W32" i="1" s="1"/>
  <c r="X32" i="1" s="1"/>
  <c r="K442" i="1"/>
  <c r="W442" i="1" s="1"/>
  <c r="X442" i="1" s="1"/>
  <c r="K329" i="1"/>
  <c r="W329" i="1" s="1"/>
  <c r="X329" i="1" s="1"/>
  <c r="K444" i="1"/>
  <c r="K104" i="1"/>
  <c r="K515" i="1"/>
  <c r="W515" i="1" s="1"/>
  <c r="X515" i="1" s="1"/>
  <c r="K503" i="1"/>
  <c r="W503" i="1" s="1"/>
  <c r="X503" i="1" s="1"/>
  <c r="K495" i="1"/>
  <c r="W495" i="1" s="1"/>
  <c r="X495" i="1" s="1"/>
  <c r="K465" i="1"/>
  <c r="K440" i="1"/>
  <c r="K383" i="1"/>
  <c r="W383" i="1" s="1"/>
  <c r="X383" i="1" s="1"/>
  <c r="K401" i="1"/>
  <c r="W401" i="1" s="1"/>
  <c r="X401" i="1" s="1"/>
  <c r="K365" i="1"/>
  <c r="K357" i="1"/>
  <c r="W357" i="1" s="1"/>
  <c r="X357" i="1" s="1"/>
  <c r="K349" i="1"/>
  <c r="W349" i="1" s="1"/>
  <c r="X349" i="1" s="1"/>
  <c r="K335" i="1"/>
  <c r="K282" i="1"/>
  <c r="W282" i="1" s="1"/>
  <c r="X282" i="1" s="1"/>
  <c r="K276" i="1"/>
  <c r="W276" i="1" s="1"/>
  <c r="X276" i="1" s="1"/>
  <c r="K255" i="1"/>
  <c r="W255" i="1" s="1"/>
  <c r="X255" i="1" s="1"/>
  <c r="K246" i="1"/>
  <c r="K345" i="1"/>
  <c r="W345" i="1" s="1"/>
  <c r="X345" i="1" s="1"/>
  <c r="K244" i="1"/>
  <c r="K341" i="1"/>
  <c r="W341" i="1" s="1"/>
  <c r="X341" i="1" s="1"/>
  <c r="K500" i="1"/>
  <c r="K160" i="1"/>
  <c r="K426" i="1"/>
  <c r="W426" i="1" s="1"/>
  <c r="X426" i="1" s="1"/>
  <c r="K168" i="1"/>
  <c r="W168" i="1" s="1"/>
  <c r="X168" i="1" s="1"/>
  <c r="K418" i="1"/>
  <c r="K190" i="1"/>
  <c r="K235" i="1"/>
  <c r="K429" i="1"/>
  <c r="W429" i="1" s="1"/>
  <c r="X429" i="1" s="1"/>
  <c r="K415" i="1"/>
  <c r="W415" i="1" s="1"/>
  <c r="X415" i="1" s="1"/>
  <c r="K289" i="1"/>
  <c r="W289" i="1" s="1"/>
  <c r="X289" i="1" s="1"/>
  <c r="K234" i="1"/>
  <c r="W234" i="1" s="1"/>
  <c r="X234" i="1" s="1"/>
  <c r="K163" i="1"/>
  <c r="W163" i="1" s="1"/>
  <c r="X163" i="1" s="1"/>
  <c r="K137" i="1"/>
  <c r="W137" i="1" s="1"/>
  <c r="X137" i="1" s="1"/>
  <c r="K129" i="1"/>
  <c r="W129" i="1" s="1"/>
  <c r="X129" i="1" s="1"/>
  <c r="K121" i="1"/>
  <c r="W121" i="1" s="1"/>
  <c r="X121" i="1" s="1"/>
  <c r="K113" i="1"/>
  <c r="K99" i="1"/>
  <c r="K79" i="1"/>
  <c r="W79" i="1" s="1"/>
  <c r="X79" i="1" s="1"/>
  <c r="K24" i="1"/>
  <c r="K179" i="1"/>
  <c r="W179" i="1" s="1"/>
  <c r="X179" i="1" s="1"/>
  <c r="K147" i="1"/>
  <c r="K125" i="1"/>
  <c r="W125" i="1" s="1"/>
  <c r="X125" i="1" s="1"/>
  <c r="K109" i="1"/>
  <c r="W109" i="1" s="1"/>
  <c r="X109" i="1" s="1"/>
  <c r="K65" i="1"/>
  <c r="K46" i="1"/>
  <c r="W46" i="1" s="1"/>
  <c r="X46" i="1" s="1"/>
  <c r="K100" i="1"/>
  <c r="K463" i="1"/>
  <c r="W463" i="1" s="1"/>
  <c r="X463" i="1" s="1"/>
  <c r="K286" i="1"/>
  <c r="W286" i="1" s="1"/>
  <c r="X286" i="1" s="1"/>
  <c r="K207" i="1"/>
  <c r="K232" i="1"/>
  <c r="K195" i="1"/>
  <c r="W195" i="1" s="1"/>
  <c r="X195" i="1" s="1"/>
  <c r="K165" i="1"/>
  <c r="W165" i="1" s="1"/>
  <c r="X165" i="1" s="1"/>
  <c r="K85" i="1"/>
  <c r="W85" i="1" s="1"/>
  <c r="X85" i="1" s="1"/>
  <c r="K75" i="1"/>
  <c r="K38" i="1"/>
  <c r="W38" i="1" s="1"/>
  <c r="X38" i="1" s="1"/>
  <c r="K30" i="1"/>
  <c r="W30" i="1" s="1"/>
  <c r="X30" i="1" s="1"/>
  <c r="K141" i="1"/>
  <c r="W141" i="1" s="1"/>
  <c r="X141" i="1" s="1"/>
  <c r="K117" i="1"/>
  <c r="W117" i="1" s="1"/>
  <c r="X117" i="1" s="1"/>
  <c r="K92" i="1"/>
  <c r="W92" i="1" s="1"/>
  <c r="X92" i="1" s="1"/>
  <c r="K95" i="1"/>
  <c r="K19" i="1"/>
  <c r="K262" i="1"/>
  <c r="W262" i="1" s="1"/>
  <c r="X262" i="1" s="1"/>
  <c r="K133" i="1"/>
  <c r="K73" i="1"/>
  <c r="K381" i="1"/>
  <c r="W381" i="1" s="1"/>
  <c r="X381" i="1" s="1"/>
  <c r="K399" i="1"/>
  <c r="W399" i="1" s="1"/>
  <c r="X399" i="1" s="1"/>
  <c r="K288" i="1"/>
  <c r="W288" i="1" s="1"/>
  <c r="X288" i="1" s="1"/>
  <c r="K315" i="1"/>
  <c r="W315" i="1" s="1"/>
  <c r="X315" i="1" s="1"/>
  <c r="K181" i="1"/>
  <c r="K149" i="1"/>
  <c r="W149" i="1" s="1"/>
  <c r="X149" i="1" s="1"/>
  <c r="K204" i="1"/>
  <c r="W204" i="1" s="1"/>
  <c r="X204" i="1" s="1"/>
  <c r="K77" i="1"/>
  <c r="W241" i="1"/>
  <c r="X241" i="1" s="1"/>
  <c r="V11" i="1"/>
  <c r="V4" i="1" s="1"/>
  <c r="Q12" i="1"/>
  <c r="Q15" i="1"/>
  <c r="Q11" i="1"/>
  <c r="Q4" i="1" s="1"/>
  <c r="O11" i="1"/>
  <c r="O4" i="1" s="1"/>
  <c r="O12" i="1"/>
  <c r="O15" i="1"/>
  <c r="R12" i="1"/>
  <c r="R11" i="1"/>
  <c r="R4" i="1" s="1"/>
  <c r="R15" i="1"/>
  <c r="N15" i="1"/>
  <c r="N11" i="1"/>
  <c r="N4" i="1" s="1"/>
  <c r="N12" i="1"/>
  <c r="N6" i="1" s="1"/>
  <c r="J11" i="1"/>
  <c r="J15" i="1"/>
  <c r="J12" i="1"/>
  <c r="U6" i="1" s="1"/>
  <c r="I11" i="1"/>
  <c r="I12" i="1"/>
  <c r="T6" i="1" s="1"/>
  <c r="G12" i="1"/>
  <c r="H12" i="1"/>
  <c r="H11" i="1"/>
  <c r="G11" i="1"/>
  <c r="W184" i="1" l="1"/>
  <c r="X184" i="1" s="1"/>
  <c r="W36" i="1"/>
  <c r="X36" i="1" s="1"/>
  <c r="W205" i="1"/>
  <c r="X205" i="1" s="1"/>
  <c r="W223" i="1"/>
  <c r="X223" i="1" s="1"/>
  <c r="W309" i="1"/>
  <c r="X309" i="1" s="1"/>
  <c r="Y309" i="1" s="1"/>
  <c r="W404" i="1"/>
  <c r="X404" i="1" s="1"/>
  <c r="W446" i="1"/>
  <c r="X446" i="1" s="1"/>
  <c r="W100" i="1"/>
  <c r="X100" i="1" s="1"/>
  <c r="W160" i="1"/>
  <c r="X160" i="1" s="1"/>
  <c r="W465" i="1"/>
  <c r="X465" i="1" s="1"/>
  <c r="W104" i="1"/>
  <c r="X104" i="1" s="1"/>
  <c r="W308" i="1"/>
  <c r="X308" i="1" s="1"/>
  <c r="Y308" i="1" s="1"/>
  <c r="W284" i="1"/>
  <c r="X284" i="1" s="1"/>
  <c r="Y284" i="1" s="1"/>
  <c r="W106" i="1"/>
  <c r="X106" i="1" s="1"/>
  <c r="W358" i="1"/>
  <c r="X358" i="1" s="1"/>
  <c r="W489" i="1"/>
  <c r="X489" i="1" s="1"/>
  <c r="Y489" i="1" s="1"/>
  <c r="W63" i="1"/>
  <c r="X63" i="1" s="1"/>
  <c r="W189" i="1"/>
  <c r="X189" i="1" s="1"/>
  <c r="W433" i="1"/>
  <c r="X433" i="1" s="1"/>
  <c r="W497" i="1"/>
  <c r="X497" i="1" s="1"/>
  <c r="Y497" i="1" s="1"/>
  <c r="W366" i="1"/>
  <c r="X366" i="1" s="1"/>
  <c r="Y366" i="1" s="1"/>
  <c r="W422" i="1"/>
  <c r="X422" i="1" s="1"/>
  <c r="W28" i="1"/>
  <c r="X28" i="1" s="1"/>
  <c r="W326" i="1"/>
  <c r="X326" i="1" s="1"/>
  <c r="W67" i="1"/>
  <c r="X67" i="1" s="1"/>
  <c r="W64" i="1"/>
  <c r="X64" i="1" s="1"/>
  <c r="W274" i="1"/>
  <c r="X274" i="1" s="1"/>
  <c r="W379" i="1"/>
  <c r="X379" i="1" s="1"/>
  <c r="Y379" i="1" s="1"/>
  <c r="W510" i="1"/>
  <c r="X510" i="1" s="1"/>
  <c r="Y510" i="1" s="1"/>
  <c r="W508" i="1"/>
  <c r="X508" i="1" s="1"/>
  <c r="W356" i="1"/>
  <c r="X356" i="1" s="1"/>
  <c r="W287" i="1"/>
  <c r="X287" i="1" s="1"/>
  <c r="Y287" i="1" s="1"/>
  <c r="W84" i="1"/>
  <c r="X84" i="1" s="1"/>
  <c r="W181" i="1"/>
  <c r="X181" i="1" s="1"/>
  <c r="W19" i="1"/>
  <c r="X19" i="1" s="1"/>
  <c r="W99" i="1"/>
  <c r="X99" i="1" s="1"/>
  <c r="W500" i="1"/>
  <c r="X500" i="1" s="1"/>
  <c r="Y500" i="1" s="1"/>
  <c r="W246" i="1"/>
  <c r="X246" i="1" s="1"/>
  <c r="W48" i="1"/>
  <c r="X48" i="1" s="1"/>
  <c r="W228" i="1"/>
  <c r="X228" i="1" s="1"/>
  <c r="W249" i="1"/>
  <c r="X249" i="1" s="1"/>
  <c r="W107" i="1"/>
  <c r="X107" i="1" s="1"/>
  <c r="W230" i="1"/>
  <c r="X230" i="1" s="1"/>
  <c r="W450" i="1"/>
  <c r="X450" i="1" s="1"/>
  <c r="Y450" i="1" s="1"/>
  <c r="W29" i="1"/>
  <c r="X29" i="1" s="1"/>
  <c r="W210" i="1"/>
  <c r="X210" i="1" s="1"/>
  <c r="W253" i="1"/>
  <c r="X253" i="1" s="1"/>
  <c r="W330" i="1"/>
  <c r="X330" i="1" s="1"/>
  <c r="Y330" i="1" s="1"/>
  <c r="W238" i="1"/>
  <c r="X238" i="1" s="1"/>
  <c r="W413" i="1"/>
  <c r="X413" i="1" s="1"/>
  <c r="W443" i="1"/>
  <c r="X443" i="1" s="1"/>
  <c r="Y443" i="1" s="1"/>
  <c r="W459" i="1"/>
  <c r="X459" i="1" s="1"/>
  <c r="Y459" i="1" s="1"/>
  <c r="W420" i="1"/>
  <c r="X420" i="1" s="1"/>
  <c r="Y420" i="1" s="1"/>
  <c r="W140" i="1"/>
  <c r="X140" i="1" s="1"/>
  <c r="W77" i="1"/>
  <c r="X77" i="1" s="1"/>
  <c r="W73" i="1"/>
  <c r="X73" i="1" s="1"/>
  <c r="W95" i="1"/>
  <c r="X95" i="1" s="1"/>
  <c r="W65" i="1"/>
  <c r="X65" i="1" s="1"/>
  <c r="W113" i="1"/>
  <c r="X113" i="1" s="1"/>
  <c r="W123" i="1"/>
  <c r="X123" i="1" s="1"/>
  <c r="W139" i="1"/>
  <c r="X139" i="1" s="1"/>
  <c r="W171" i="1"/>
  <c r="X171" i="1" s="1"/>
  <c r="W281" i="1"/>
  <c r="X281" i="1" s="1"/>
  <c r="Y281" i="1" s="1"/>
  <c r="W296" i="1"/>
  <c r="X296" i="1" s="1"/>
  <c r="Y296" i="1" s="1"/>
  <c r="W328" i="1"/>
  <c r="X328" i="1" s="1"/>
  <c r="Y328" i="1" s="1"/>
  <c r="W511" i="1"/>
  <c r="X511" i="1" s="1"/>
  <c r="W40" i="1"/>
  <c r="X40" i="1" s="1"/>
  <c r="W272" i="1"/>
  <c r="X272" i="1" s="1"/>
  <c r="Y272" i="1" s="1"/>
  <c r="W479" i="1"/>
  <c r="X479" i="1" s="1"/>
  <c r="W151" i="1"/>
  <c r="X151" i="1" s="1"/>
  <c r="W183" i="1"/>
  <c r="X183" i="1" s="1"/>
  <c r="W320" i="1"/>
  <c r="X320" i="1" s="1"/>
  <c r="Y320" i="1" s="1"/>
  <c r="W385" i="1"/>
  <c r="X385" i="1" s="1"/>
  <c r="W475" i="1"/>
  <c r="X475" i="1" s="1"/>
  <c r="W456" i="1"/>
  <c r="X456" i="1" s="1"/>
  <c r="Y456" i="1" s="1"/>
  <c r="W350" i="1"/>
  <c r="X350" i="1" s="1"/>
  <c r="Y350" i="1" s="1"/>
  <c r="W177" i="1"/>
  <c r="X177" i="1" s="1"/>
  <c r="W220" i="1"/>
  <c r="X220" i="1" s="1"/>
  <c r="W299" i="1"/>
  <c r="X299" i="1" s="1"/>
  <c r="Y299" i="1" s="1"/>
  <c r="W243" i="1"/>
  <c r="X243" i="1" s="1"/>
  <c r="W483" i="1"/>
  <c r="X483" i="1" s="1"/>
  <c r="W333" i="1"/>
  <c r="X333" i="1" s="1"/>
  <c r="W23" i="1"/>
  <c r="X23" i="1" s="1"/>
  <c r="W354" i="1"/>
  <c r="X354" i="1" s="1"/>
  <c r="Y354" i="1" s="1"/>
  <c r="W114" i="1"/>
  <c r="X114" i="1" s="1"/>
  <c r="W58" i="1"/>
  <c r="X58" i="1" s="1"/>
  <c r="W120" i="1"/>
  <c r="X120" i="1" s="1"/>
  <c r="W338" i="1"/>
  <c r="X338" i="1" s="1"/>
  <c r="Y338" i="1" s="1"/>
  <c r="W368" i="1"/>
  <c r="X368" i="1" s="1"/>
  <c r="Y368" i="1" s="1"/>
  <c r="W101" i="1"/>
  <c r="X101" i="1" s="1"/>
  <c r="W310" i="1"/>
  <c r="X310" i="1" s="1"/>
  <c r="Y310" i="1" s="1"/>
  <c r="W225" i="1"/>
  <c r="X225" i="1" s="1"/>
  <c r="W402" i="1"/>
  <c r="X402" i="1" s="1"/>
  <c r="Y402" i="1" s="1"/>
  <c r="W414" i="1"/>
  <c r="X414" i="1" s="1"/>
  <c r="Y414" i="1" s="1"/>
  <c r="W335" i="1"/>
  <c r="X335" i="1" s="1"/>
  <c r="Y335" i="1" s="1"/>
  <c r="W423" i="1"/>
  <c r="X423" i="1" s="1"/>
  <c r="Y423" i="1" s="1"/>
  <c r="W236" i="1"/>
  <c r="X236" i="1" s="1"/>
  <c r="W319" i="1"/>
  <c r="X319" i="1" s="1"/>
  <c r="Y319" i="1" s="1"/>
  <c r="W355" i="1"/>
  <c r="X355" i="1" s="1"/>
  <c r="Y355" i="1" s="1"/>
  <c r="W371" i="1"/>
  <c r="X371" i="1" s="1"/>
  <c r="Y371" i="1" s="1"/>
  <c r="W501" i="1"/>
  <c r="X501" i="1" s="1"/>
  <c r="Y501" i="1" s="1"/>
  <c r="W474" i="1"/>
  <c r="X474" i="1" s="1"/>
  <c r="Y474" i="1" s="1"/>
  <c r="W70" i="1"/>
  <c r="X70" i="1" s="1"/>
  <c r="W97" i="1"/>
  <c r="X97" i="1" s="1"/>
  <c r="W200" i="1"/>
  <c r="X200" i="1" s="1"/>
  <c r="W197" i="1"/>
  <c r="X197" i="1" s="1"/>
  <c r="W460" i="1"/>
  <c r="X460" i="1" s="1"/>
  <c r="Y460" i="1" s="1"/>
  <c r="W192" i="1"/>
  <c r="X192" i="1" s="1"/>
  <c r="W71" i="1"/>
  <c r="X71" i="1" s="1"/>
  <c r="W169" i="1"/>
  <c r="X169" i="1" s="1"/>
  <c r="W209" i="1"/>
  <c r="X209" i="1" s="1"/>
  <c r="W352" i="1"/>
  <c r="X352" i="1" s="1"/>
  <c r="Y352" i="1" s="1"/>
  <c r="W488" i="1"/>
  <c r="X488" i="1" s="1"/>
  <c r="Y488" i="1" s="1"/>
  <c r="W162" i="1"/>
  <c r="X162" i="1" s="1"/>
  <c r="W271" i="1"/>
  <c r="X271" i="1" s="1"/>
  <c r="Y271" i="1" s="1"/>
  <c r="W93" i="1"/>
  <c r="X93" i="1" s="1"/>
  <c r="W457" i="1"/>
  <c r="X457" i="1" s="1"/>
  <c r="Y457" i="1" s="1"/>
  <c r="W462" i="1"/>
  <c r="X462" i="1" s="1"/>
  <c r="Y462" i="1" s="1"/>
  <c r="W56" i="1"/>
  <c r="X56" i="1" s="1"/>
  <c r="W250" i="1"/>
  <c r="X250" i="1" s="1"/>
  <c r="W273" i="1"/>
  <c r="X273" i="1" s="1"/>
  <c r="Y273" i="1" s="1"/>
  <c r="W318" i="1"/>
  <c r="X318" i="1" s="1"/>
  <c r="Y318" i="1" s="1"/>
  <c r="W419" i="1"/>
  <c r="X419" i="1" s="1"/>
  <c r="Y419" i="1" s="1"/>
  <c r="W470" i="1"/>
  <c r="X470" i="1" s="1"/>
  <c r="Y470" i="1" s="1"/>
  <c r="W53" i="1"/>
  <c r="X53" i="1" s="1"/>
  <c r="W340" i="1"/>
  <c r="X340" i="1" s="1"/>
  <c r="Y340" i="1" s="1"/>
  <c r="W317" i="1"/>
  <c r="X317" i="1" s="1"/>
  <c r="Y317" i="1" s="1"/>
  <c r="W301" i="1"/>
  <c r="X301" i="1" s="1"/>
  <c r="Y301" i="1" s="1"/>
  <c r="W96" i="1"/>
  <c r="X96" i="1" s="1"/>
  <c r="W386" i="1"/>
  <c r="X386" i="1" s="1"/>
  <c r="Y386" i="1" s="1"/>
  <c r="W472" i="1"/>
  <c r="X472" i="1" s="1"/>
  <c r="Y472" i="1" s="1"/>
  <c r="W172" i="1"/>
  <c r="X172" i="1" s="1"/>
  <c r="W231" i="1"/>
  <c r="X231" i="1" s="1"/>
  <c r="W382" i="1"/>
  <c r="X382" i="1" s="1"/>
  <c r="Y382" i="1" s="1"/>
  <c r="W174" i="1"/>
  <c r="X174" i="1" s="1"/>
  <c r="W156" i="1"/>
  <c r="X156" i="1" s="1"/>
  <c r="W311" i="1"/>
  <c r="X311" i="1" s="1"/>
  <c r="Y311" i="1" s="1"/>
  <c r="W464" i="1"/>
  <c r="X464" i="1" s="1"/>
  <c r="Y464" i="1" s="1"/>
  <c r="W186" i="1"/>
  <c r="X186" i="1" s="1"/>
  <c r="W468" i="1"/>
  <c r="X468" i="1" s="1"/>
  <c r="Y468" i="1" s="1"/>
  <c r="W154" i="1"/>
  <c r="X154" i="1" s="1"/>
  <c r="W227" i="1"/>
  <c r="X227" i="1" s="1"/>
  <c r="W80" i="1"/>
  <c r="X80" i="1" s="1"/>
  <c r="W392" i="1"/>
  <c r="X392" i="1" s="1"/>
  <c r="Y392" i="1" s="1"/>
  <c r="W408" i="1"/>
  <c r="X408" i="1" s="1"/>
  <c r="Y408" i="1" s="1"/>
  <c r="W269" i="1"/>
  <c r="X269" i="1" s="1"/>
  <c r="Y269" i="1" s="1"/>
  <c r="W275" i="1"/>
  <c r="X275" i="1" s="1"/>
  <c r="Y275" i="1" s="1"/>
  <c r="W424" i="1"/>
  <c r="X424" i="1" s="1"/>
  <c r="Y424" i="1" s="1"/>
  <c r="W188" i="1"/>
  <c r="X188" i="1" s="1"/>
  <c r="W237" i="1"/>
  <c r="X237" i="1" s="1"/>
  <c r="W360" i="1"/>
  <c r="X360" i="1" s="1"/>
  <c r="Y360" i="1" s="1"/>
  <c r="W180" i="1"/>
  <c r="X180" i="1" s="1"/>
  <c r="W51" i="1"/>
  <c r="X51" i="1" s="1"/>
  <c r="W229" i="1"/>
  <c r="X229" i="1" s="1"/>
  <c r="W133" i="1"/>
  <c r="X133" i="1" s="1"/>
  <c r="W24" i="1"/>
  <c r="X24" i="1" s="1"/>
  <c r="W235" i="1"/>
  <c r="X235" i="1" s="1"/>
  <c r="W244" i="1"/>
  <c r="X244" i="1" s="1"/>
  <c r="W440" i="1"/>
  <c r="X440" i="1" s="1"/>
  <c r="Y440" i="1" s="1"/>
  <c r="W127" i="1"/>
  <c r="X127" i="1" s="1"/>
  <c r="W389" i="1"/>
  <c r="X389" i="1" s="1"/>
  <c r="Y389" i="1" s="1"/>
  <c r="W214" i="1"/>
  <c r="X214" i="1" s="1"/>
  <c r="W434" i="1"/>
  <c r="X434" i="1" s="1"/>
  <c r="Y434" i="1" s="1"/>
  <c r="W173" i="1"/>
  <c r="X173" i="1" s="1"/>
  <c r="W260" i="1"/>
  <c r="X260" i="1" s="1"/>
  <c r="W425" i="1"/>
  <c r="X425" i="1" s="1"/>
  <c r="Y425" i="1" s="1"/>
  <c r="W18" i="1"/>
  <c r="X18" i="1" s="1"/>
  <c r="W337" i="1"/>
  <c r="X337" i="1" s="1"/>
  <c r="Y337" i="1" s="1"/>
  <c r="W61" i="1"/>
  <c r="X61" i="1" s="1"/>
  <c r="W159" i="1"/>
  <c r="X159" i="1" s="1"/>
  <c r="W191" i="1"/>
  <c r="X191" i="1" s="1"/>
  <c r="W448" i="1"/>
  <c r="X448" i="1" s="1"/>
  <c r="Y448" i="1" s="1"/>
  <c r="W485" i="1"/>
  <c r="X485" i="1" s="1"/>
  <c r="Y485" i="1" s="1"/>
  <c r="W185" i="1"/>
  <c r="X185" i="1" s="1"/>
  <c r="W397" i="1"/>
  <c r="X397" i="1" s="1"/>
  <c r="Y397" i="1" s="1"/>
  <c r="W445" i="1"/>
  <c r="X445" i="1" s="1"/>
  <c r="Y445" i="1" s="1"/>
  <c r="W509" i="1"/>
  <c r="X509" i="1" s="1"/>
  <c r="Y509" i="1" s="1"/>
  <c r="W245" i="1"/>
  <c r="X245" i="1" s="1"/>
  <c r="W498" i="1"/>
  <c r="X498" i="1" s="1"/>
  <c r="Y498" i="1" s="1"/>
  <c r="W376" i="1"/>
  <c r="X376" i="1" s="1"/>
  <c r="Y376" i="1" s="1"/>
  <c r="W60" i="1"/>
  <c r="X60" i="1" s="1"/>
  <c r="W486" i="1"/>
  <c r="X486" i="1" s="1"/>
  <c r="Y486" i="1" s="1"/>
  <c r="W146" i="1"/>
  <c r="X146" i="1" s="1"/>
  <c r="W239" i="1"/>
  <c r="X239" i="1" s="1"/>
  <c r="W293" i="1"/>
  <c r="X293" i="1" s="1"/>
  <c r="Y293" i="1" s="1"/>
  <c r="W261" i="1"/>
  <c r="X261" i="1" s="1"/>
  <c r="W126" i="1"/>
  <c r="X126" i="1" s="1"/>
  <c r="W72" i="1"/>
  <c r="X72" i="1" s="1"/>
  <c r="W45" i="1"/>
  <c r="X45" i="1" s="1"/>
  <c r="W232" i="1"/>
  <c r="X232" i="1" s="1"/>
  <c r="W365" i="1"/>
  <c r="X365" i="1" s="1"/>
  <c r="Y365" i="1" s="1"/>
  <c r="W78" i="1"/>
  <c r="X78" i="1" s="1"/>
  <c r="W206" i="1"/>
  <c r="X206" i="1" s="1"/>
  <c r="W218" i="1"/>
  <c r="X218" i="1" s="1"/>
  <c r="W407" i="1"/>
  <c r="X407" i="1" s="1"/>
  <c r="Y407" i="1" s="1"/>
  <c r="W277" i="1"/>
  <c r="X277" i="1" s="1"/>
  <c r="Y277" i="1" s="1"/>
  <c r="W81" i="1"/>
  <c r="X81" i="1" s="1"/>
  <c r="W316" i="1"/>
  <c r="X316" i="1" s="1"/>
  <c r="Y316" i="1" s="1"/>
  <c r="W461" i="1"/>
  <c r="X461" i="1" s="1"/>
  <c r="Y461" i="1" s="1"/>
  <c r="W86" i="1"/>
  <c r="X86" i="1" s="1"/>
  <c r="W266" i="1"/>
  <c r="X266" i="1" s="1"/>
  <c r="Y266" i="1" s="1"/>
  <c r="W336" i="1"/>
  <c r="X336" i="1" s="1"/>
  <c r="Y336" i="1" s="1"/>
  <c r="W403" i="1"/>
  <c r="X403" i="1" s="1"/>
  <c r="Y403" i="1" s="1"/>
  <c r="W37" i="1"/>
  <c r="X37" i="1" s="1"/>
  <c r="W458" i="1"/>
  <c r="X458" i="1" s="1"/>
  <c r="Y458" i="1" s="1"/>
  <c r="W161" i="1"/>
  <c r="X161" i="1" s="1"/>
  <c r="W449" i="1"/>
  <c r="X449" i="1" s="1"/>
  <c r="Y449" i="1" s="1"/>
  <c r="W513" i="1"/>
  <c r="X513" i="1" s="1"/>
  <c r="Y513" i="1" s="1"/>
  <c r="W478" i="1"/>
  <c r="X478" i="1" s="1"/>
  <c r="Y478" i="1" s="1"/>
  <c r="W482" i="1"/>
  <c r="X482" i="1" s="1"/>
  <c r="Y482" i="1" s="1"/>
  <c r="W380" i="1"/>
  <c r="X380" i="1" s="1"/>
  <c r="Y380" i="1" s="1"/>
  <c r="W178" i="1"/>
  <c r="X178" i="1" s="1"/>
  <c r="W378" i="1"/>
  <c r="X378" i="1" s="1"/>
  <c r="Y378" i="1" s="1"/>
  <c r="W221" i="1"/>
  <c r="X221" i="1" s="1"/>
  <c r="W305" i="1"/>
  <c r="X305" i="1" s="1"/>
  <c r="Y305" i="1" s="1"/>
  <c r="W112" i="1"/>
  <c r="X112" i="1" s="1"/>
  <c r="W31" i="1"/>
  <c r="X31" i="1" s="1"/>
  <c r="W75" i="1"/>
  <c r="X75" i="1" s="1"/>
  <c r="W190" i="1"/>
  <c r="X190" i="1" s="1"/>
  <c r="W207" i="1"/>
  <c r="X207" i="1" s="1"/>
  <c r="W147" i="1"/>
  <c r="X147" i="1" s="1"/>
  <c r="W418" i="1"/>
  <c r="X418" i="1" s="1"/>
  <c r="Y418" i="1" s="1"/>
  <c r="W444" i="1"/>
  <c r="X444" i="1" s="1"/>
  <c r="Y444" i="1" s="1"/>
  <c r="W105" i="1"/>
  <c r="X105" i="1" s="1"/>
  <c r="W369" i="1"/>
  <c r="X369" i="1" s="1"/>
  <c r="Y369" i="1" s="1"/>
  <c r="W477" i="1"/>
  <c r="X477" i="1" s="1"/>
  <c r="Y477" i="1" s="1"/>
  <c r="W21" i="1"/>
  <c r="X21" i="1" s="1"/>
  <c r="W196" i="1"/>
  <c r="X196" i="1" s="1"/>
  <c r="W52" i="1"/>
  <c r="X52" i="1" s="1"/>
  <c r="W300" i="1"/>
  <c r="X300" i="1" s="1"/>
  <c r="Y300" i="1" s="1"/>
  <c r="W55" i="1"/>
  <c r="X55" i="1" s="1"/>
  <c r="W313" i="1"/>
  <c r="X313" i="1" s="1"/>
  <c r="Y313" i="1" s="1"/>
  <c r="W321" i="1"/>
  <c r="X321" i="1" s="1"/>
  <c r="Y321" i="1" s="1"/>
  <c r="W62" i="1"/>
  <c r="X62" i="1" s="1"/>
  <c r="W492" i="1"/>
  <c r="X492" i="1" s="1"/>
  <c r="Y492" i="1" s="1"/>
  <c r="W491" i="1"/>
  <c r="X491" i="1" s="1"/>
  <c r="Y491" i="1" s="1"/>
  <c r="W476" i="1"/>
  <c r="X476" i="1" s="1"/>
  <c r="Y476" i="1" s="1"/>
  <c r="W41" i="1"/>
  <c r="X41" i="1" s="1"/>
  <c r="W170" i="1"/>
  <c r="X170" i="1" s="1"/>
  <c r="W362" i="1"/>
  <c r="X362" i="1" s="1"/>
  <c r="Y362" i="1" s="1"/>
  <c r="W303" i="1"/>
  <c r="X303" i="1" s="1"/>
  <c r="Y303" i="1" s="1"/>
  <c r="W122" i="1"/>
  <c r="X122" i="1" s="1"/>
  <c r="W102" i="1"/>
  <c r="X102" i="1" s="1"/>
  <c r="W124" i="1"/>
  <c r="X124" i="1" s="1"/>
  <c r="W110" i="1"/>
  <c r="X110" i="1" s="1"/>
  <c r="W39" i="1"/>
  <c r="X39" i="1" s="1"/>
  <c r="Y390" i="1"/>
  <c r="Y298" i="1"/>
  <c r="Y343" i="1"/>
  <c r="Y471" i="1"/>
  <c r="Y512" i="1"/>
  <c r="Y326" i="1"/>
  <c r="Y286" i="1"/>
  <c r="Y373" i="1"/>
  <c r="V6" i="1"/>
  <c r="Y349" i="1"/>
  <c r="Y393" i="1"/>
  <c r="Y465" i="1"/>
  <c r="Y481" i="1"/>
  <c r="Y493" i="1"/>
  <c r="Y433" i="1"/>
  <c r="Y285" i="1"/>
  <c r="Y370" i="1"/>
  <c r="Y351" i="1"/>
  <c r="Y415" i="1"/>
  <c r="Y479" i="1"/>
  <c r="Y294" i="1"/>
  <c r="Y396" i="1"/>
  <c r="Y278" i="1"/>
  <c r="Y436" i="1"/>
  <c r="Y446" i="1"/>
  <c r="Y348" i="1"/>
  <c r="Y329" i="1"/>
  <c r="Y499" i="1"/>
  <c r="Y325" i="1"/>
  <c r="Y385" i="1"/>
  <c r="Y409" i="1"/>
  <c r="Y453" i="1"/>
  <c r="Y469" i="1"/>
  <c r="Y341" i="1"/>
  <c r="Y314" i="1"/>
  <c r="Y442" i="1"/>
  <c r="Y506" i="1"/>
  <c r="Y295" i="1"/>
  <c r="Y359" i="1"/>
  <c r="Y487" i="1"/>
  <c r="Y302" i="1"/>
  <c r="Y430" i="1"/>
  <c r="Y494" i="1"/>
  <c r="Y283" i="1"/>
  <c r="Y347" i="1"/>
  <c r="Y411" i="1"/>
  <c r="Y475" i="1"/>
  <c r="Y290" i="1"/>
  <c r="Y399" i="1"/>
  <c r="Y463" i="1"/>
  <c r="Y342" i="1"/>
  <c r="Y356" i="1"/>
  <c r="Y364" i="1"/>
  <c r="Y384" i="1"/>
  <c r="Y437" i="1"/>
  <c r="Y394" i="1"/>
  <c r="Y304" i="1"/>
  <c r="Y333" i="1"/>
  <c r="Y306" i="1"/>
  <c r="Y339" i="1"/>
  <c r="Y467" i="1"/>
  <c r="Y388" i="1"/>
  <c r="Y268" i="1"/>
  <c r="Y421" i="1"/>
  <c r="Y361" i="1"/>
  <c r="Y280" i="1"/>
  <c r="Y473" i="1"/>
  <c r="Y345" i="1"/>
  <c r="Y357" i="1"/>
  <c r="Y401" i="1"/>
  <c r="Y417" i="1"/>
  <c r="Y288" i="1"/>
  <c r="Y504" i="1"/>
  <c r="Y405" i="1"/>
  <c r="Y282" i="1"/>
  <c r="Y346" i="1"/>
  <c r="Y410" i="1"/>
  <c r="Y327" i="1"/>
  <c r="Y391" i="1"/>
  <c r="Y455" i="1"/>
  <c r="Y400" i="1"/>
  <c r="Y429" i="1"/>
  <c r="Y270" i="1"/>
  <c r="Y334" i="1"/>
  <c r="Y398" i="1"/>
  <c r="Y315" i="1"/>
  <c r="Y507" i="1"/>
  <c r="Y514" i="1"/>
  <c r="Y367" i="1"/>
  <c r="Y431" i="1"/>
  <c r="Y495" i="1"/>
  <c r="Y374" i="1"/>
  <c r="Y438" i="1"/>
  <c r="Y502" i="1"/>
  <c r="Y291" i="1"/>
  <c r="Y483" i="1"/>
  <c r="Y428" i="1"/>
  <c r="Y404" i="1"/>
  <c r="Y508" i="1"/>
  <c r="W15" i="1"/>
  <c r="X15" i="1" s="1"/>
  <c r="Y15" i="1" s="1"/>
  <c r="Y372" i="1"/>
  <c r="T13" i="1"/>
  <c r="Y324" i="1"/>
  <c r="Y358" i="1"/>
  <c r="Y454" i="1"/>
  <c r="Y426" i="1"/>
  <c r="Y267" i="1"/>
  <c r="Y331" i="1"/>
  <c r="Y395" i="1"/>
  <c r="Y312" i="1"/>
  <c r="Y505" i="1"/>
  <c r="Y377" i="1"/>
  <c r="Y484" i="1"/>
  <c r="Y276" i="1"/>
  <c r="Y323" i="1"/>
  <c r="Y387" i="1"/>
  <c r="Y451" i="1"/>
  <c r="Y515" i="1"/>
  <c r="Y279" i="1"/>
  <c r="Y435" i="1"/>
  <c r="Y452" i="1"/>
  <c r="Y490" i="1"/>
  <c r="Y412" i="1"/>
  <c r="Y363" i="1"/>
  <c r="Y332" i="1"/>
  <c r="Y416" i="1"/>
  <c r="Y441" i="1"/>
  <c r="Y480" i="1"/>
  <c r="Y413" i="1"/>
  <c r="Y297" i="1"/>
  <c r="Y353" i="1"/>
  <c r="Y381" i="1"/>
  <c r="Y344" i="1"/>
  <c r="Y383" i="1"/>
  <c r="Y447" i="1"/>
  <c r="Y439" i="1"/>
  <c r="Y503" i="1"/>
  <c r="Y422" i="1"/>
  <c r="Y375" i="1"/>
  <c r="Y292" i="1"/>
  <c r="S6" i="1"/>
  <c r="Y427" i="1"/>
  <c r="Y307" i="1"/>
  <c r="Y496" i="1"/>
  <c r="Y511" i="1"/>
  <c r="P6" i="1"/>
  <c r="Y432" i="1"/>
  <c r="Y289" i="1"/>
  <c r="Y274" i="1"/>
  <c r="Y406" i="1"/>
  <c r="Y322" i="1"/>
  <c r="Y466" i="1"/>
  <c r="R6" i="1"/>
  <c r="O6" i="1"/>
  <c r="Q6" i="1"/>
  <c r="Y16" i="1" l="1"/>
  <c r="Y17" i="1" l="1"/>
  <c r="Y18" i="1" l="1"/>
  <c r="Y19" i="1" l="1"/>
  <c r="Y20" i="1" l="1"/>
  <c r="Y21" i="1" l="1"/>
  <c r="Y22" i="1" l="1"/>
  <c r="Y23" i="1" l="1"/>
  <c r="Y24" i="1" l="1"/>
  <c r="Y25" i="1" l="1"/>
  <c r="Y26" i="1" l="1"/>
  <c r="Y27" i="1" l="1"/>
  <c r="Y28" i="1" l="1"/>
  <c r="Y29" i="1" l="1"/>
  <c r="Y30" i="1" l="1"/>
  <c r="Y31" i="1" l="1"/>
  <c r="Y32" i="1" l="1"/>
  <c r="Y33" i="1" l="1"/>
  <c r="Y34" i="1" l="1"/>
  <c r="Y35" i="1" l="1"/>
  <c r="Y36" i="1" l="1"/>
  <c r="Y37" i="1" l="1"/>
  <c r="Y38" i="1" l="1"/>
  <c r="Y39" i="1" l="1"/>
  <c r="Y40" i="1" l="1"/>
  <c r="Y41" i="1" l="1"/>
  <c r="Y42" i="1" l="1"/>
  <c r="Y43" i="1" l="1"/>
  <c r="Y44" i="1" l="1"/>
  <c r="Y45" i="1" l="1"/>
  <c r="Y46" i="1" l="1"/>
  <c r="Y47" i="1" l="1"/>
  <c r="Y48" i="1" l="1"/>
  <c r="Y49" i="1" l="1"/>
  <c r="Y50" i="1" l="1"/>
  <c r="Y51" i="1" l="1"/>
  <c r="Y52" i="1" l="1"/>
  <c r="Y53" i="1" l="1"/>
  <c r="Y54" i="1" l="1"/>
  <c r="Y55" i="1" l="1"/>
  <c r="Y56" i="1" l="1"/>
  <c r="Y57" i="1" l="1"/>
  <c r="Y58" i="1" l="1"/>
  <c r="Y59" i="1" l="1"/>
  <c r="Y60" i="1" l="1"/>
  <c r="Y61" i="1" l="1"/>
  <c r="Y62" i="1" l="1"/>
  <c r="Y63" i="1" l="1"/>
  <c r="Y64" i="1" l="1"/>
  <c r="Y65" i="1" l="1"/>
  <c r="Y66" i="1" l="1"/>
  <c r="Y67" i="1" l="1"/>
  <c r="Y68" i="1" l="1"/>
  <c r="Y69" i="1" l="1"/>
  <c r="Y70" i="1" l="1"/>
  <c r="Y71" i="1" l="1"/>
  <c r="Y72" i="1" l="1"/>
  <c r="Y73" i="1" l="1"/>
  <c r="Y74" i="1" l="1"/>
  <c r="Y75" i="1" l="1"/>
  <c r="Y76" i="1" l="1"/>
  <c r="Y77" i="1" l="1"/>
  <c r="Y78" i="1" l="1"/>
  <c r="Y79" i="1" l="1"/>
  <c r="Y80" i="1" l="1"/>
  <c r="Y81" i="1" l="1"/>
  <c r="Y82" i="1" l="1"/>
  <c r="Y83" i="1" l="1"/>
  <c r="Y84" i="1" l="1"/>
  <c r="Y85" i="1" l="1"/>
  <c r="Y86" i="1" l="1"/>
  <c r="Y87" i="1" l="1"/>
  <c r="Y88" i="1" l="1"/>
  <c r="Y89" i="1" l="1"/>
  <c r="Y90" i="1" l="1"/>
  <c r="Y91" i="1" l="1"/>
  <c r="Y92" i="1" l="1"/>
  <c r="Y93" i="1" l="1"/>
  <c r="Y94" i="1" l="1"/>
  <c r="Y95" i="1" l="1"/>
  <c r="Y96" i="1" l="1"/>
  <c r="Y97" i="1" l="1"/>
  <c r="Y98" i="1" l="1"/>
  <c r="Y99" i="1" l="1"/>
  <c r="Y100" i="1" l="1"/>
  <c r="Y101" i="1" l="1"/>
  <c r="Y102" i="1" l="1"/>
  <c r="Y103" i="1" l="1"/>
  <c r="Y104" i="1" l="1"/>
  <c r="Y105" i="1" l="1"/>
  <c r="Y106" i="1" l="1"/>
  <c r="Y107" i="1" l="1"/>
  <c r="Y108" i="1" l="1"/>
  <c r="Y109" i="1" l="1"/>
  <c r="Y110" i="1" l="1"/>
  <c r="Y111" i="1" l="1"/>
  <c r="Y112" i="1" l="1"/>
  <c r="Y113" i="1" l="1"/>
  <c r="Y114" i="1" l="1"/>
  <c r="Y115" i="1" l="1"/>
  <c r="Y116" i="1" l="1"/>
  <c r="Y117" i="1" l="1"/>
  <c r="Y118" i="1" l="1"/>
  <c r="Y119" i="1" l="1"/>
  <c r="Y120" i="1" l="1"/>
  <c r="Y121" i="1" l="1"/>
  <c r="Y122" i="1" l="1"/>
  <c r="Y123" i="1" l="1"/>
  <c r="Y124" i="1" l="1"/>
  <c r="Y125" i="1" l="1"/>
  <c r="Y126" i="1" l="1"/>
  <c r="Y127" i="1" l="1"/>
  <c r="Y128" i="1" l="1"/>
  <c r="Y129" i="1" l="1"/>
  <c r="Y130" i="1" l="1"/>
  <c r="Y131" i="1" l="1"/>
  <c r="Y132" i="1" l="1"/>
  <c r="Y133" i="1" l="1"/>
  <c r="Y134" i="1" l="1"/>
  <c r="Y135" i="1" l="1"/>
  <c r="Y136" i="1" l="1"/>
  <c r="Y137" i="1" l="1"/>
  <c r="Y138" i="1" l="1"/>
  <c r="Y139" i="1" l="1"/>
  <c r="Y140" i="1" l="1"/>
  <c r="Y141" i="1" l="1"/>
  <c r="Y142" i="1" l="1"/>
  <c r="Y143" i="1" l="1"/>
  <c r="Y144" i="1" l="1"/>
  <c r="Y145" i="1" l="1"/>
  <c r="Y146" i="1" l="1"/>
  <c r="Y147" i="1" l="1"/>
  <c r="Y148" i="1" l="1"/>
  <c r="Y149" i="1" l="1"/>
  <c r="Y150" i="1" l="1"/>
  <c r="Y151" i="1" l="1"/>
  <c r="Y152" i="1" l="1"/>
  <c r="Y153" i="1" l="1"/>
  <c r="Y154" i="1" l="1"/>
  <c r="Y155" i="1" l="1"/>
  <c r="Y156" i="1" l="1"/>
  <c r="Y157" i="1" l="1"/>
  <c r="Y158" i="1" l="1"/>
  <c r="Y159" i="1" l="1"/>
  <c r="Y160" i="1" l="1"/>
  <c r="Y161" i="1" l="1"/>
  <c r="Y162" i="1" l="1"/>
  <c r="Y163" i="1" l="1"/>
  <c r="Y164" i="1" l="1"/>
  <c r="Y165" i="1" l="1"/>
  <c r="Y166" i="1" l="1"/>
  <c r="Y167" i="1" l="1"/>
  <c r="Y168" i="1" l="1"/>
  <c r="Y169" i="1" l="1"/>
  <c r="Y170" i="1" l="1"/>
  <c r="Y171" i="1" l="1"/>
  <c r="Y172" i="1" l="1"/>
  <c r="Y173" i="1" l="1"/>
  <c r="Y174" i="1" l="1"/>
  <c r="Y175" i="1" l="1"/>
  <c r="Y176" i="1" l="1"/>
  <c r="Y177" i="1" l="1"/>
  <c r="Y178" i="1" l="1"/>
  <c r="Y179" i="1" l="1"/>
  <c r="Y180" i="1" l="1"/>
  <c r="Y181" i="1" l="1"/>
  <c r="Y182" i="1" l="1"/>
  <c r="Y183" i="1" l="1"/>
  <c r="Y184" i="1" l="1"/>
  <c r="Y185" i="1" l="1"/>
  <c r="Y186" i="1" l="1"/>
  <c r="Y187" i="1" l="1"/>
  <c r="Y188" i="1" l="1"/>
  <c r="Y189" i="1" l="1"/>
  <c r="Y190" i="1" l="1"/>
  <c r="Y191" i="1" l="1"/>
  <c r="Y192" i="1" l="1"/>
  <c r="Y193" i="1" l="1"/>
  <c r="Y194" i="1" l="1"/>
  <c r="Y195" i="1" l="1"/>
  <c r="Y196" i="1" l="1"/>
  <c r="Y197" i="1" l="1"/>
  <c r="Y198" i="1" l="1"/>
  <c r="Y199" i="1" l="1"/>
  <c r="Y200" i="1" l="1"/>
  <c r="Y201" i="1" l="1"/>
  <c r="Y202" i="1" l="1"/>
  <c r="Y203" i="1" l="1"/>
  <c r="Y204" i="1" l="1"/>
  <c r="Y205" i="1" l="1"/>
  <c r="Y206" i="1" l="1"/>
  <c r="Y207" i="1" l="1"/>
  <c r="Y208" i="1" l="1"/>
  <c r="Y209" i="1" l="1"/>
  <c r="Y210" i="1" l="1"/>
  <c r="Y211" i="1" l="1"/>
  <c r="Y212" i="1" l="1"/>
  <c r="Y213" i="1" l="1"/>
  <c r="Y214" i="1" l="1"/>
  <c r="Y215" i="1" l="1"/>
  <c r="Y216" i="1" l="1"/>
  <c r="Y217" i="1" l="1"/>
  <c r="Y218" i="1" l="1"/>
  <c r="Y219" i="1" l="1"/>
  <c r="Y220" i="1" l="1"/>
  <c r="Y221" i="1" l="1"/>
  <c r="Y222" i="1" l="1"/>
  <c r="Y223" i="1" l="1"/>
  <c r="Y224" i="1" l="1"/>
  <c r="Y225" i="1" l="1"/>
  <c r="Y226" i="1" l="1"/>
  <c r="Y227" i="1" l="1"/>
  <c r="Y228" i="1" l="1"/>
  <c r="Y229" i="1" l="1"/>
  <c r="Y230" i="1" l="1"/>
  <c r="Y231" i="1" l="1"/>
  <c r="Y232" i="1" l="1"/>
  <c r="Y233" i="1" l="1"/>
  <c r="Y234" i="1" l="1"/>
  <c r="Y235" i="1" l="1"/>
  <c r="Y236" i="1" l="1"/>
  <c r="Y237" i="1" l="1"/>
  <c r="Y238" i="1" l="1"/>
  <c r="Y239" i="1" l="1"/>
  <c r="Y240" i="1" l="1"/>
  <c r="Y241" i="1" l="1"/>
  <c r="Y242" i="1" l="1"/>
  <c r="Y243" i="1" l="1"/>
  <c r="Y244" i="1" l="1"/>
  <c r="Y245" i="1" l="1"/>
  <c r="Y246" i="1" l="1"/>
  <c r="Y247" i="1" l="1"/>
  <c r="Y248" i="1" l="1"/>
  <c r="Y249" i="1" l="1"/>
  <c r="Y250" i="1" l="1"/>
  <c r="Y251" i="1" l="1"/>
  <c r="Y252" i="1" l="1"/>
  <c r="Y253" i="1" l="1"/>
  <c r="Y254" i="1" l="1"/>
  <c r="Y255" i="1" l="1"/>
  <c r="Y256" i="1" l="1"/>
  <c r="Y257" i="1" l="1"/>
  <c r="Y258" i="1" l="1"/>
  <c r="Y259" i="1" l="1"/>
  <c r="Y260" i="1" l="1"/>
  <c r="Y261" i="1" l="1"/>
  <c r="Y262" i="1" l="1"/>
  <c r="Y263" i="1" l="1"/>
  <c r="Y264" i="1" l="1"/>
  <c r="Y265" i="1" l="1"/>
  <c r="Y13" i="1" l="1"/>
  <c r="AB1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<sst xmlns="http://schemas.openxmlformats.org/spreadsheetml/2006/main" count="66" uniqueCount="62">
  <si>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</si>
  <si>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</si>
  <si>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</si>
  <si>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</si>
  <si>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</si>
  <si>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</si>
  <si>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</si>
  <si>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</si>
  <si>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</si>
  <si>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</si>
  <si>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</si>
  <si>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</si>
  <si>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</si>
  <si>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</si>
  <si>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</si>
  <si>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</si>
  <si>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</si>
  <si>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</si>
  <si>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</si>
  <si>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</si>
  <si>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</si>
  <si>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</si>
  <si>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</si>
  <si>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</si>
  <si>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</si>
  <si>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</si>
  <si>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</si>
  <si>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</si>
  <si>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</si>
  <si>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</si>
  <si>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</si>
  <si>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</si>
  <si>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Gauss 6</t>
  </si>
  <si>
    <t>Gauss 7</t>
  </si>
  <si>
    <t>Gauss 8</t>
  </si>
  <si>
    <t>Gauss 9</t>
  </si>
  <si>
    <t>Gauss 10</t>
  </si>
  <si>
    <t>Gauss 11</t>
  </si>
  <si>
    <t>Gauss 12</t>
  </si>
  <si>
    <t>Gauss 13</t>
  </si>
  <si>
    <t>displacement</t>
  </si>
  <si>
    <t>area ratio</t>
  </si>
  <si>
    <t>Intensity ratio</t>
  </si>
  <si>
    <t>first</t>
  </si>
  <si>
    <t>second</t>
  </si>
  <si>
    <t>third</t>
  </si>
  <si>
    <t>fourth</t>
  </si>
  <si>
    <t>CF3</t>
  </si>
  <si>
    <t>CF2</t>
  </si>
  <si>
    <t>CF</t>
  </si>
  <si>
    <t>CF-CF</t>
  </si>
  <si>
    <t>C-CF</t>
  </si>
  <si>
    <t>a3</t>
  </si>
  <si>
    <t>a4</t>
  </si>
  <si>
    <t>Displacement</t>
  </si>
  <si>
    <t>Previous</t>
  </si>
  <si>
    <t>Diff</t>
  </si>
  <si>
    <t>fifth</t>
  </si>
  <si>
    <t>Gauss 14</t>
  </si>
  <si>
    <t>Gauss 15</t>
  </si>
  <si>
    <t>Gauss 16</t>
  </si>
  <si>
    <t>Gauss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</si>
</sst>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5" fontId="17" fillId="35" borderId="13" xfId="0" applyNumberFormat="1" applyFont="1" applyFill="1" applyBorder="1" applyAlignment="1">
      <alignment horizontal="center"/>
    </xf>
    <xf numFmtId="165" fontId="17" fillId="35" borderId="15" xfId="0" applyNumberFormat="1" applyFont="1" applyFill="1" applyBorder="1" applyAlignment="1">
      <alignment horizontal="center"/>
    </xf>
    <xf numFmtId="165" fontId="17" fillId="35" borderId="18" xfId="0" applyNumberFormat="1" applyFont="1" applyFill="1" applyBorder="1" applyAlignment="1">
      <alignment horizontal="center"/>
    </xf>
    <xf numFmtId="164" fontId="0" fillId="35" borderId="11" xfId="0" applyNumberFormat="1" applyFont="1" applyFill="1" applyBorder="1" applyAlignment="1">
      <alignment horizontal="center"/>
    </xf>
    <xf numFmtId="164" fontId="0" fillId="35" borderId="12" xfId="0" applyNumberFormat="1" applyFont="1" applyFill="1" applyBorder="1" applyAlignment="1">
      <alignment horizontal="center"/>
    </xf>
    <xf numFmtId="164" fontId="0" fillId="35" borderId="14" xfId="0" applyNumberFormat="1" applyFont="1" applyFill="1" applyBorder="1" applyAlignment="1">
      <alignment horizontal="center"/>
    </xf>
    <xf numFmtId="164" fontId="0" fillId="35" borderId="0" xfId="0" applyNumberFormat="1" applyFont="1" applyFill="1" applyBorder="1" applyAlignment="1">
      <alignment horizontal="center"/>
    </xf>
    <xf numFmtId="164" fontId="0" fillId="35" borderId="16" xfId="0" applyNumberFormat="1" applyFont="1" applyFill="1" applyBorder="1" applyAlignment="1">
      <alignment horizontal="center"/>
    </xf>
    <xf numFmtId="164" fontId="0" fillId="35" borderId="17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33" borderId="0" xfId="0" applyNumberFormat="1" applyFill="1"/>
    <xf numFmtId="2" fontId="0" fillId="35" borderId="0" xfId="0" applyNumberFormat="1" applyFill="1" applyBorder="1" applyAlignment="1">
      <alignment horizontal="center"/>
    </xf>
    <xf numFmtId="2" fontId="0" fillId="35" borderId="15" xfId="0" applyNumberFormat="1" applyFill="1" applyBorder="1" applyAlignment="1">
      <alignment horizontal="center"/>
    </xf>
    <xf numFmtId="2" fontId="0" fillId="35" borderId="17" xfId="0" applyNumberFormat="1" applyFill="1" applyBorder="1" applyAlignment="1">
      <alignment horizontal="center"/>
    </xf>
    <xf numFmtId="2" fontId="0" fillId="35" borderId="18" xfId="0" applyNumberFormat="1" applyFill="1" applyBorder="1" applyAlignment="1">
      <alignment horizontal="center"/>
    </xf>
    <xf numFmtId="0" fontId="0" fillId="36" borderId="0" xfId="0" applyFill="1"/>
    <xf numFmtId="2" fontId="0" fillId="36" borderId="0" xfId="0" applyNumberFormat="1" applyFill="1"/>
    <xf numFmtId="0" fontId="17" fillId="0" borderId="0" xfId="0" applyFont="1" applyAlignment="1">
      <alignment horizontal="center"/>
    </xf>
    <xf numFmtId="0" fontId="17" fillId="0" borderId="17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xVal>
            <c:numRef>
              <c:f>Carbon!$D$15:$D$1116</c:f>
              <c:numCache>
                <c:formatCode>General</c:formatCode>
                <c:ptCount val="1102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Carbon!$E$15:$E$1116</c:f>
              <c:numCache>
                <c:formatCode>General</c:formatCode>
                <c:ptCount val="1102"/>
                <c:pt idx="0">
                  <c:v>-2.948286968276534</c:v>
                </c:pt>
                <c:pt idx="1">
                  <c:v>-4.8859418661515974</c:v>
                </c:pt>
                <c:pt idx="2">
                  <c:v>-10.823596764026433</c:v>
                </c:pt>
                <c:pt idx="3">
                  <c:v>7.2387483380982758</c:v>
                </c:pt>
                <c:pt idx="4">
                  <c:v>6.3010934402234398</c:v>
                </c:pt>
                <c:pt idx="5">
                  <c:v>6.363438542348149</c:v>
                </c:pt>
                <c:pt idx="6">
                  <c:v>10.425783644473086</c:v>
                </c:pt>
                <c:pt idx="7">
                  <c:v>-17.511871253401978</c:v>
                </c:pt>
                <c:pt idx="8">
                  <c:v>7.5504738487229588</c:v>
                </c:pt>
                <c:pt idx="9">
                  <c:v>9.6128189508481228</c:v>
                </c:pt>
                <c:pt idx="10">
                  <c:v>-0.324835947027168</c:v>
                </c:pt>
                <c:pt idx="11">
                  <c:v>4.7375091550966317</c:v>
                </c:pt>
                <c:pt idx="12">
                  <c:v>-10.200145742778432</c:v>
                </c:pt>
                <c:pt idx="13">
                  <c:v>16.862199359346505</c:v>
                </c:pt>
                <c:pt idx="14">
                  <c:v>7.9245444614714415</c:v>
                </c:pt>
                <c:pt idx="15">
                  <c:v>-6.0131104364036219</c:v>
                </c:pt>
                <c:pt idx="16">
                  <c:v>-11.950765334278685</c:v>
                </c:pt>
                <c:pt idx="17">
                  <c:v>9.1115797678462513</c:v>
                </c:pt>
                <c:pt idx="18">
                  <c:v>9.1739248699709606</c:v>
                </c:pt>
                <c:pt idx="19">
                  <c:v>8.2362699720961245</c:v>
                </c:pt>
                <c:pt idx="20">
                  <c:v>-17.701384925778939</c:v>
                </c:pt>
                <c:pt idx="21">
                  <c:v>3.3609601763459978</c:v>
                </c:pt>
                <c:pt idx="22">
                  <c:v>9.4233052784709344</c:v>
                </c:pt>
                <c:pt idx="23">
                  <c:v>-9.5143496194043564</c:v>
                </c:pt>
                <c:pt idx="24">
                  <c:v>7.5479954827208076</c:v>
                </c:pt>
                <c:pt idx="25">
                  <c:v>-2.3896594151544832</c:v>
                </c:pt>
                <c:pt idx="26">
                  <c:v>-0.32731431302931924</c:v>
                </c:pt>
                <c:pt idx="27">
                  <c:v>14.735030789095617</c:v>
                </c:pt>
                <c:pt idx="28">
                  <c:v>-9.2026241087796734</c:v>
                </c:pt>
                <c:pt idx="29">
                  <c:v>12.859720993345491</c:v>
                </c:pt>
                <c:pt idx="30">
                  <c:v>-9.0779339045298002</c:v>
                </c:pt>
                <c:pt idx="31">
                  <c:v>6.9844111975953638</c:v>
                </c:pt>
                <c:pt idx="32">
                  <c:v>-11.953243700279927</c:v>
                </c:pt>
                <c:pt idx="33">
                  <c:v>4.1091014018438727</c:v>
                </c:pt>
                <c:pt idx="34">
                  <c:v>13.171446503968809</c:v>
                </c:pt>
                <c:pt idx="35">
                  <c:v>9.2337916060937459</c:v>
                </c:pt>
                <c:pt idx="36">
                  <c:v>4.2961367082186825</c:v>
                </c:pt>
                <c:pt idx="37">
                  <c:v>8.3584818103436191</c:v>
                </c:pt>
                <c:pt idx="38">
                  <c:v>-5.5791730875314443</c:v>
                </c:pt>
                <c:pt idx="39">
                  <c:v>28.483172014593492</c:v>
                </c:pt>
                <c:pt idx="40">
                  <c:v>24.545517116718429</c:v>
                </c:pt>
                <c:pt idx="41">
                  <c:v>23.607862218843366</c:v>
                </c:pt>
                <c:pt idx="42">
                  <c:v>21.670207320968302</c:v>
                </c:pt>
                <c:pt idx="43">
                  <c:v>8.7325524230932388</c:v>
                </c:pt>
                <c:pt idx="44">
                  <c:v>16.794897525218175</c:v>
                </c:pt>
                <c:pt idx="45">
                  <c:v>16.857242627343112</c:v>
                </c:pt>
                <c:pt idx="46">
                  <c:v>36.919587729468049</c:v>
                </c:pt>
                <c:pt idx="47">
                  <c:v>-2.0180671684070148</c:v>
                </c:pt>
                <c:pt idx="48">
                  <c:v>7.0442779337179218</c:v>
                </c:pt>
                <c:pt idx="49">
                  <c:v>6.1066230358428584</c:v>
                </c:pt>
                <c:pt idx="50">
                  <c:v>-0.8310318620324324</c:v>
                </c:pt>
                <c:pt idx="51">
                  <c:v>31.231313240092732</c:v>
                </c:pt>
                <c:pt idx="52">
                  <c:v>7.2936583422176682</c:v>
                </c:pt>
                <c:pt idx="53">
                  <c:v>6.3560034443426048</c:v>
                </c:pt>
                <c:pt idx="54">
                  <c:v>14.418348546467541</c:v>
                </c:pt>
                <c:pt idx="55">
                  <c:v>11.480693648591114</c:v>
                </c:pt>
                <c:pt idx="56">
                  <c:v>2.5430387507160503</c:v>
                </c:pt>
                <c:pt idx="57">
                  <c:v>-7.3946161471590131</c:v>
                </c:pt>
                <c:pt idx="58">
                  <c:v>6.6677289549659235</c:v>
                </c:pt>
                <c:pt idx="59">
                  <c:v>17.73007405709086</c:v>
                </c:pt>
                <c:pt idx="60">
                  <c:v>6.7924191592157968</c:v>
                </c:pt>
                <c:pt idx="61">
                  <c:v>32.854764261340733</c:v>
                </c:pt>
                <c:pt idx="62">
                  <c:v>14.91710936346567</c:v>
                </c:pt>
                <c:pt idx="63">
                  <c:v>-2.054553440939344E-2</c:v>
                </c:pt>
                <c:pt idx="64">
                  <c:v>16.041799567715543</c:v>
                </c:pt>
                <c:pt idx="65">
                  <c:v>45.10414466984048</c:v>
                </c:pt>
                <c:pt idx="66">
                  <c:v>56.166489771965416</c:v>
                </c:pt>
                <c:pt idx="67">
                  <c:v>27.228834874090353</c:v>
                </c:pt>
                <c:pt idx="68">
                  <c:v>27.29117997621529</c:v>
                </c:pt>
                <c:pt idx="69">
                  <c:v>33.353525078340226</c:v>
                </c:pt>
                <c:pt idx="70">
                  <c:v>39.415870180465163</c:v>
                </c:pt>
                <c:pt idx="71">
                  <c:v>37.478215282590099</c:v>
                </c:pt>
                <c:pt idx="72">
                  <c:v>37.540560384715036</c:v>
                </c:pt>
                <c:pt idx="73">
                  <c:v>34.602905486839973</c:v>
                </c:pt>
                <c:pt idx="74">
                  <c:v>61.665250588964909</c:v>
                </c:pt>
                <c:pt idx="75">
                  <c:v>44.727595691089846</c:v>
                </c:pt>
                <c:pt idx="76">
                  <c:v>59.789940793214782</c:v>
                </c:pt>
                <c:pt idx="77">
                  <c:v>54.852285895338582</c:v>
                </c:pt>
                <c:pt idx="78">
                  <c:v>35.914630997463291</c:v>
                </c:pt>
                <c:pt idx="79">
                  <c:v>68.976976099588228</c:v>
                </c:pt>
                <c:pt idx="80">
                  <c:v>92.039321201713165</c:v>
                </c:pt>
                <c:pt idx="81">
                  <c:v>91.101666303838101</c:v>
                </c:pt>
                <c:pt idx="82">
                  <c:v>51.164011405963038</c:v>
                </c:pt>
                <c:pt idx="83">
                  <c:v>89.226356508087974</c:v>
                </c:pt>
                <c:pt idx="84">
                  <c:v>100.28870161021291</c:v>
                </c:pt>
                <c:pt idx="85">
                  <c:v>90.351046712337848</c:v>
                </c:pt>
                <c:pt idx="86">
                  <c:v>110.41339181446278</c:v>
                </c:pt>
                <c:pt idx="87">
                  <c:v>131.47573691658772</c:v>
                </c:pt>
                <c:pt idx="88">
                  <c:v>135.53808201871266</c:v>
                </c:pt>
                <c:pt idx="89">
                  <c:v>135.60042712083759</c:v>
                </c:pt>
                <c:pt idx="90">
                  <c:v>144.66277222296253</c:v>
                </c:pt>
                <c:pt idx="91">
                  <c:v>154.72511732508747</c:v>
                </c:pt>
                <c:pt idx="92">
                  <c:v>173.7874624272124</c:v>
                </c:pt>
                <c:pt idx="93">
                  <c:v>225.84980752933734</c:v>
                </c:pt>
                <c:pt idx="94">
                  <c:v>167.91215263146228</c:v>
                </c:pt>
                <c:pt idx="95">
                  <c:v>197.97449773358721</c:v>
                </c:pt>
                <c:pt idx="96">
                  <c:v>195.03684283571215</c:v>
                </c:pt>
                <c:pt idx="97">
                  <c:v>226.09918793783709</c:v>
                </c:pt>
                <c:pt idx="98">
                  <c:v>244.16153303996202</c:v>
                </c:pt>
                <c:pt idx="99">
                  <c:v>241.22387814208582</c:v>
                </c:pt>
                <c:pt idx="100">
                  <c:v>259.28622324421053</c:v>
                </c:pt>
                <c:pt idx="101">
                  <c:v>273.34856834633547</c:v>
                </c:pt>
                <c:pt idx="102">
                  <c:v>260.41091344846041</c:v>
                </c:pt>
                <c:pt idx="103">
                  <c:v>254.47325855058534</c:v>
                </c:pt>
                <c:pt idx="104">
                  <c:v>283.53560365271051</c:v>
                </c:pt>
                <c:pt idx="105">
                  <c:v>280.59794875483522</c:v>
                </c:pt>
                <c:pt idx="106">
                  <c:v>269.66029385696015</c:v>
                </c:pt>
                <c:pt idx="107">
                  <c:v>354.72263895908509</c:v>
                </c:pt>
                <c:pt idx="108">
                  <c:v>294.78498406121003</c:v>
                </c:pt>
                <c:pt idx="109">
                  <c:v>294.84732916333496</c:v>
                </c:pt>
                <c:pt idx="110">
                  <c:v>303.9096742654599</c:v>
                </c:pt>
                <c:pt idx="111">
                  <c:v>336.97201936758483</c:v>
                </c:pt>
                <c:pt idx="112">
                  <c:v>371.03436446970977</c:v>
                </c:pt>
                <c:pt idx="113">
                  <c:v>316.09670957183471</c:v>
                </c:pt>
                <c:pt idx="114">
                  <c:v>412.15905467395964</c:v>
                </c:pt>
                <c:pt idx="115">
                  <c:v>375.22139977608458</c:v>
                </c:pt>
                <c:pt idx="116">
                  <c:v>386.28374487820952</c:v>
                </c:pt>
                <c:pt idx="117">
                  <c:v>406.34608998033445</c:v>
                </c:pt>
                <c:pt idx="118">
                  <c:v>338.40843508245939</c:v>
                </c:pt>
                <c:pt idx="119">
                  <c:v>386.47078018458433</c:v>
                </c:pt>
                <c:pt idx="120">
                  <c:v>383.53312528670926</c:v>
                </c:pt>
                <c:pt idx="121">
                  <c:v>388.59547038883306</c:v>
                </c:pt>
                <c:pt idx="122">
                  <c:v>383.657815490958</c:v>
                </c:pt>
                <c:pt idx="123">
                  <c:v>414.72016059308271</c:v>
                </c:pt>
                <c:pt idx="124">
                  <c:v>394.78250569520787</c:v>
                </c:pt>
                <c:pt idx="125">
                  <c:v>438.84485079733258</c:v>
                </c:pt>
                <c:pt idx="126">
                  <c:v>442.90719589945775</c:v>
                </c:pt>
                <c:pt idx="127">
                  <c:v>380.96954100158246</c:v>
                </c:pt>
                <c:pt idx="128">
                  <c:v>381.03188610370739</c:v>
                </c:pt>
                <c:pt idx="129">
                  <c:v>412.09423120583256</c:v>
                </c:pt>
                <c:pt idx="130">
                  <c:v>416.15657630795727</c:v>
                </c:pt>
                <c:pt idx="131">
                  <c:v>397.21892141008243</c:v>
                </c:pt>
                <c:pt idx="132">
                  <c:v>468.28126651220714</c:v>
                </c:pt>
                <c:pt idx="133">
                  <c:v>474.34361161433208</c:v>
                </c:pt>
                <c:pt idx="134">
                  <c:v>453.40595671645701</c:v>
                </c:pt>
                <c:pt idx="135">
                  <c:v>442.46830181858195</c:v>
                </c:pt>
                <c:pt idx="136">
                  <c:v>435.53064692070711</c:v>
                </c:pt>
                <c:pt idx="137">
                  <c:v>460.59299202283182</c:v>
                </c:pt>
                <c:pt idx="138">
                  <c:v>452.65533712495676</c:v>
                </c:pt>
                <c:pt idx="139">
                  <c:v>447.7176822270817</c:v>
                </c:pt>
                <c:pt idx="140">
                  <c:v>459.78002732920663</c:v>
                </c:pt>
                <c:pt idx="141">
                  <c:v>427.84237243133157</c:v>
                </c:pt>
                <c:pt idx="142">
                  <c:v>468.90471753345651</c:v>
                </c:pt>
                <c:pt idx="143">
                  <c:v>494.96706263558031</c:v>
                </c:pt>
                <c:pt idx="144">
                  <c:v>486.02940773770524</c:v>
                </c:pt>
                <c:pt idx="145">
                  <c:v>488.09175283982995</c:v>
                </c:pt>
                <c:pt idx="146">
                  <c:v>465.15409794195511</c:v>
                </c:pt>
                <c:pt idx="147">
                  <c:v>512.21644304407982</c:v>
                </c:pt>
                <c:pt idx="148">
                  <c:v>509.27878814620499</c:v>
                </c:pt>
                <c:pt idx="149">
                  <c:v>496.34113324832992</c:v>
                </c:pt>
                <c:pt idx="150">
                  <c:v>447.40347835045463</c:v>
                </c:pt>
                <c:pt idx="151">
                  <c:v>460.4658234525798</c:v>
                </c:pt>
                <c:pt idx="152">
                  <c:v>501.52816855470451</c:v>
                </c:pt>
                <c:pt idx="153">
                  <c:v>471.59051365682967</c:v>
                </c:pt>
                <c:pt idx="154">
                  <c:v>433.65285875895461</c:v>
                </c:pt>
                <c:pt idx="155">
                  <c:v>481.71520386107932</c:v>
                </c:pt>
                <c:pt idx="156">
                  <c:v>493.77754896320448</c:v>
                </c:pt>
                <c:pt idx="157">
                  <c:v>464.83989406532919</c:v>
                </c:pt>
                <c:pt idx="158">
                  <c:v>449.90223916745435</c:v>
                </c:pt>
                <c:pt idx="159">
                  <c:v>403.96458426957906</c:v>
                </c:pt>
                <c:pt idx="160">
                  <c:v>459.026929371704</c:v>
                </c:pt>
                <c:pt idx="161">
                  <c:v>437.08927447382916</c:v>
                </c:pt>
                <c:pt idx="162">
                  <c:v>386.15161957595387</c:v>
                </c:pt>
                <c:pt idx="163">
                  <c:v>422.21396467807904</c:v>
                </c:pt>
                <c:pt idx="164">
                  <c:v>367.27630978020375</c:v>
                </c:pt>
                <c:pt idx="165">
                  <c:v>386.33865488232755</c:v>
                </c:pt>
                <c:pt idx="166">
                  <c:v>402.40099998445248</c:v>
                </c:pt>
                <c:pt idx="167">
                  <c:v>365.46334508657742</c:v>
                </c:pt>
                <c:pt idx="168">
                  <c:v>381.52569018870236</c:v>
                </c:pt>
                <c:pt idx="169">
                  <c:v>353.58803529082729</c:v>
                </c:pt>
                <c:pt idx="170">
                  <c:v>363.65038039295223</c:v>
                </c:pt>
                <c:pt idx="171">
                  <c:v>365.71272549507717</c:v>
                </c:pt>
                <c:pt idx="172">
                  <c:v>375.77507059720187</c:v>
                </c:pt>
                <c:pt idx="173">
                  <c:v>366.83741569932704</c:v>
                </c:pt>
                <c:pt idx="174">
                  <c:v>365.89976080145198</c:v>
                </c:pt>
                <c:pt idx="175">
                  <c:v>311.96210590357691</c:v>
                </c:pt>
                <c:pt idx="176">
                  <c:v>307.02445100570185</c:v>
                </c:pt>
                <c:pt idx="177">
                  <c:v>332.08679610782656</c:v>
                </c:pt>
                <c:pt idx="178">
                  <c:v>313.14914120995172</c:v>
                </c:pt>
                <c:pt idx="179">
                  <c:v>294.21148631207643</c:v>
                </c:pt>
                <c:pt idx="180">
                  <c:v>300.2738314142016</c:v>
                </c:pt>
                <c:pt idx="181">
                  <c:v>267.33617651632653</c:v>
                </c:pt>
                <c:pt idx="182">
                  <c:v>331.39852161845124</c:v>
                </c:pt>
                <c:pt idx="183">
                  <c:v>281.4608667205764</c:v>
                </c:pt>
                <c:pt idx="184">
                  <c:v>276.52321182270111</c:v>
                </c:pt>
                <c:pt idx="185">
                  <c:v>237.58555692482628</c:v>
                </c:pt>
                <c:pt idx="186">
                  <c:v>280.64790202695099</c:v>
                </c:pt>
                <c:pt idx="187">
                  <c:v>258.71024712907479</c:v>
                </c:pt>
                <c:pt idx="188">
                  <c:v>244.77259223119972</c:v>
                </c:pt>
                <c:pt idx="189">
                  <c:v>283.83493733332466</c:v>
                </c:pt>
                <c:pt idx="190">
                  <c:v>267.8972824354496</c:v>
                </c:pt>
                <c:pt idx="191">
                  <c:v>252.95962753757453</c:v>
                </c:pt>
                <c:pt idx="192">
                  <c:v>240.02197263969947</c:v>
                </c:pt>
                <c:pt idx="193">
                  <c:v>257.08431774182441</c:v>
                </c:pt>
                <c:pt idx="194">
                  <c:v>289.14666284394934</c:v>
                </c:pt>
                <c:pt idx="195">
                  <c:v>223.20900794607428</c:v>
                </c:pt>
                <c:pt idx="196">
                  <c:v>243.27135304819922</c:v>
                </c:pt>
                <c:pt idx="197">
                  <c:v>244.33369815032415</c:v>
                </c:pt>
                <c:pt idx="198">
                  <c:v>238.39604325244909</c:v>
                </c:pt>
                <c:pt idx="199">
                  <c:v>232.45838835457403</c:v>
                </c:pt>
                <c:pt idx="200">
                  <c:v>214.52073345669896</c:v>
                </c:pt>
                <c:pt idx="201">
                  <c:v>228.5830785588239</c:v>
                </c:pt>
                <c:pt idx="202">
                  <c:v>217.64542366094884</c:v>
                </c:pt>
                <c:pt idx="203">
                  <c:v>249.70776876307377</c:v>
                </c:pt>
                <c:pt idx="204">
                  <c:v>179.77011386519848</c:v>
                </c:pt>
                <c:pt idx="205">
                  <c:v>202.83245896732365</c:v>
                </c:pt>
                <c:pt idx="206">
                  <c:v>240.89480406944858</c:v>
                </c:pt>
                <c:pt idx="207">
                  <c:v>228.95714917157352</c:v>
                </c:pt>
                <c:pt idx="208">
                  <c:v>210.01949427369846</c:v>
                </c:pt>
                <c:pt idx="209">
                  <c:v>234.08183937582203</c:v>
                </c:pt>
                <c:pt idx="210">
                  <c:v>218.14418447794696</c:v>
                </c:pt>
                <c:pt idx="211">
                  <c:v>174.2065295800719</c:v>
                </c:pt>
                <c:pt idx="212">
                  <c:v>218.26887468219684</c:v>
                </c:pt>
                <c:pt idx="213">
                  <c:v>226.33121978432177</c:v>
                </c:pt>
                <c:pt idx="214">
                  <c:v>214.39356488644671</c:v>
                </c:pt>
                <c:pt idx="215">
                  <c:v>210.45590998857165</c:v>
                </c:pt>
                <c:pt idx="216">
                  <c:v>221.51825509069658</c:v>
                </c:pt>
                <c:pt idx="217">
                  <c:v>199.58060019282152</c:v>
                </c:pt>
                <c:pt idx="218">
                  <c:v>212.64294529494646</c:v>
                </c:pt>
                <c:pt idx="219">
                  <c:v>195.70529039707139</c:v>
                </c:pt>
                <c:pt idx="220">
                  <c:v>199.76763549919633</c:v>
                </c:pt>
                <c:pt idx="221">
                  <c:v>165.82998060132127</c:v>
                </c:pt>
                <c:pt idx="222">
                  <c:v>186.8923257034462</c:v>
                </c:pt>
                <c:pt idx="223">
                  <c:v>174.95467080557114</c:v>
                </c:pt>
                <c:pt idx="224">
                  <c:v>167.01701590769608</c:v>
                </c:pt>
                <c:pt idx="225">
                  <c:v>183.07936100982101</c:v>
                </c:pt>
                <c:pt idx="226">
                  <c:v>177.14170611194595</c:v>
                </c:pt>
                <c:pt idx="227">
                  <c:v>189.20405121407089</c:v>
                </c:pt>
                <c:pt idx="228">
                  <c:v>147.26639631619582</c:v>
                </c:pt>
                <c:pt idx="229">
                  <c:v>214.32874141832076</c:v>
                </c:pt>
                <c:pt idx="230">
                  <c:v>161.3910865204457</c:v>
                </c:pt>
                <c:pt idx="231">
                  <c:v>174.4534316225695</c:v>
                </c:pt>
                <c:pt idx="232">
                  <c:v>229.51577672469421</c:v>
                </c:pt>
                <c:pt idx="233">
                  <c:v>180.57812182681914</c:v>
                </c:pt>
                <c:pt idx="234">
                  <c:v>135.64046692894408</c:v>
                </c:pt>
                <c:pt idx="235">
                  <c:v>177.70281203106902</c:v>
                </c:pt>
                <c:pt idx="236">
                  <c:v>166.76515713319395</c:v>
                </c:pt>
                <c:pt idx="237">
                  <c:v>129.82750223531889</c:v>
                </c:pt>
                <c:pt idx="238">
                  <c:v>143.88984733744383</c:v>
                </c:pt>
                <c:pt idx="239">
                  <c:v>146.95219243956876</c:v>
                </c:pt>
                <c:pt idx="240">
                  <c:v>128.0145375416937</c:v>
                </c:pt>
                <c:pt idx="241">
                  <c:v>157.07688264381864</c:v>
                </c:pt>
                <c:pt idx="242">
                  <c:v>160.13922774594357</c:v>
                </c:pt>
                <c:pt idx="243">
                  <c:v>155.20157284806851</c:v>
                </c:pt>
                <c:pt idx="244">
                  <c:v>160.26391795019344</c:v>
                </c:pt>
                <c:pt idx="245">
                  <c:v>153.32626305231838</c:v>
                </c:pt>
                <c:pt idx="246">
                  <c:v>135.38860815444332</c:v>
                </c:pt>
                <c:pt idx="247">
                  <c:v>129.45095325656825</c:v>
                </c:pt>
                <c:pt idx="248">
                  <c:v>136.51329835869319</c:v>
                </c:pt>
                <c:pt idx="249">
                  <c:v>151.57564346081813</c:v>
                </c:pt>
                <c:pt idx="250">
                  <c:v>144.63798856294306</c:v>
                </c:pt>
                <c:pt idx="251">
                  <c:v>150.700333665068</c:v>
                </c:pt>
                <c:pt idx="252">
                  <c:v>110.76267876719294</c:v>
                </c:pt>
                <c:pt idx="253">
                  <c:v>97.825023869316738</c:v>
                </c:pt>
                <c:pt idx="254">
                  <c:v>123.88736897144145</c:v>
                </c:pt>
                <c:pt idx="255">
                  <c:v>130.94971407356638</c:v>
                </c:pt>
                <c:pt idx="256">
                  <c:v>103.01205917569132</c:v>
                </c:pt>
                <c:pt idx="257">
                  <c:v>94.074404277816257</c:v>
                </c:pt>
                <c:pt idx="258">
                  <c:v>100.13674937994142</c:v>
                </c:pt>
                <c:pt idx="259">
                  <c:v>122.19909448206613</c:v>
                </c:pt>
                <c:pt idx="260">
                  <c:v>95.261439584191066</c:v>
                </c:pt>
                <c:pt idx="261">
                  <c:v>88.323784686316003</c:v>
                </c:pt>
                <c:pt idx="262">
                  <c:v>105.38612978844094</c:v>
                </c:pt>
                <c:pt idx="263">
                  <c:v>118.44847489056588</c:v>
                </c:pt>
                <c:pt idx="264">
                  <c:v>79.510819992690813</c:v>
                </c:pt>
                <c:pt idx="265">
                  <c:v>87.573165094815749</c:v>
                </c:pt>
                <c:pt idx="266">
                  <c:v>53.635510196940686</c:v>
                </c:pt>
                <c:pt idx="267">
                  <c:v>60.697855299065623</c:v>
                </c:pt>
                <c:pt idx="268">
                  <c:v>94.760200401190559</c:v>
                </c:pt>
                <c:pt idx="269">
                  <c:v>74.822545503315496</c:v>
                </c:pt>
                <c:pt idx="270">
                  <c:v>75.884890605440432</c:v>
                </c:pt>
                <c:pt idx="271">
                  <c:v>67.947235707565369</c:v>
                </c:pt>
                <c:pt idx="272">
                  <c:v>86.009580809690306</c:v>
                </c:pt>
                <c:pt idx="273">
                  <c:v>63.071925911815242</c:v>
                </c:pt>
                <c:pt idx="274">
                  <c:v>73.134271013940179</c:v>
                </c:pt>
                <c:pt idx="275">
                  <c:v>71.196616116063979</c:v>
                </c:pt>
                <c:pt idx="276">
                  <c:v>68.258961218188915</c:v>
                </c:pt>
                <c:pt idx="277">
                  <c:v>59.321306320313624</c:v>
                </c:pt>
                <c:pt idx="278">
                  <c:v>57.383651422438788</c:v>
                </c:pt>
                <c:pt idx="279">
                  <c:v>72.445996524563498</c:v>
                </c:pt>
                <c:pt idx="280">
                  <c:v>55.508341626688662</c:v>
                </c:pt>
                <c:pt idx="281">
                  <c:v>60.570686728813371</c:v>
                </c:pt>
                <c:pt idx="282">
                  <c:v>53.633031830938307</c:v>
                </c:pt>
                <c:pt idx="283">
                  <c:v>49.695376933063471</c:v>
                </c:pt>
                <c:pt idx="284">
                  <c:v>67.757722035188181</c:v>
                </c:pt>
                <c:pt idx="285">
                  <c:v>63.820067137313345</c:v>
                </c:pt>
                <c:pt idx="286">
                  <c:v>47.882412239438054</c:v>
                </c:pt>
                <c:pt idx="287">
                  <c:v>59.94475734156299</c:v>
                </c:pt>
                <c:pt idx="288">
                  <c:v>35.007102443687927</c:v>
                </c:pt>
                <c:pt idx="289">
                  <c:v>50.069447545812864</c:v>
                </c:pt>
                <c:pt idx="290">
                  <c:v>74.131792647938028</c:v>
                </c:pt>
                <c:pt idx="291">
                  <c:v>65.194137750062737</c:v>
                </c:pt>
                <c:pt idx="292">
                  <c:v>49.256482852187673</c:v>
                </c:pt>
                <c:pt idx="293">
                  <c:v>20.31882795431261</c:v>
                </c:pt>
                <c:pt idx="294">
                  <c:v>54.381173056437547</c:v>
                </c:pt>
                <c:pt idx="295">
                  <c:v>46.443518158562483</c:v>
                </c:pt>
                <c:pt idx="296">
                  <c:v>40.50586326068742</c:v>
                </c:pt>
                <c:pt idx="297">
                  <c:v>33.56820836281122</c:v>
                </c:pt>
                <c:pt idx="298">
                  <c:v>31.630553464936156</c:v>
                </c:pt>
                <c:pt idx="299">
                  <c:v>56.692898567060865</c:v>
                </c:pt>
                <c:pt idx="300">
                  <c:v>25.755243669186029</c:v>
                </c:pt>
                <c:pt idx="301">
                  <c:v>35.817588771310966</c:v>
                </c:pt>
                <c:pt idx="302">
                  <c:v>39.879933873435903</c:v>
                </c:pt>
                <c:pt idx="303">
                  <c:v>45.942278975560839</c:v>
                </c:pt>
                <c:pt idx="304">
                  <c:v>30.004624077685548</c:v>
                </c:pt>
                <c:pt idx="305">
                  <c:v>19.066969179810712</c:v>
                </c:pt>
                <c:pt idx="306">
                  <c:v>75.129314281935422</c:v>
                </c:pt>
                <c:pt idx="307">
                  <c:v>48.191659384060586</c:v>
                </c:pt>
                <c:pt idx="308">
                  <c:v>26.254004486185522</c:v>
                </c:pt>
                <c:pt idx="309">
                  <c:v>19.316349588310231</c:v>
                </c:pt>
                <c:pt idx="310">
                  <c:v>66.378694690435395</c:v>
                </c:pt>
                <c:pt idx="311">
                  <c:v>48.441039792560105</c:v>
                </c:pt>
                <c:pt idx="312">
                  <c:v>64.503384894685269</c:v>
                </c:pt>
                <c:pt idx="313">
                  <c:v>57.565729996809978</c:v>
                </c:pt>
                <c:pt idx="314">
                  <c:v>37.628075098934914</c:v>
                </c:pt>
                <c:pt idx="315">
                  <c:v>54.690420201060078</c:v>
                </c:pt>
                <c:pt idx="316">
                  <c:v>32.752765303184788</c:v>
                </c:pt>
                <c:pt idx="317">
                  <c:v>51.815110405309952</c:v>
                </c:pt>
                <c:pt idx="318">
                  <c:v>66.877455507434661</c:v>
                </c:pt>
                <c:pt idx="319">
                  <c:v>37.939800609558461</c:v>
                </c:pt>
                <c:pt idx="320">
                  <c:v>51.002145711683397</c:v>
                </c:pt>
                <c:pt idx="321">
                  <c:v>44.064490813808334</c:v>
                </c:pt>
                <c:pt idx="322">
                  <c:v>60.12683591593327</c:v>
                </c:pt>
                <c:pt idx="323">
                  <c:v>27.189181018058207</c:v>
                </c:pt>
                <c:pt idx="324">
                  <c:v>55.251526120183144</c:v>
                </c:pt>
                <c:pt idx="325">
                  <c:v>53.31387122230808</c:v>
                </c:pt>
                <c:pt idx="326">
                  <c:v>28.376216324432789</c:v>
                </c:pt>
                <c:pt idx="327">
                  <c:v>49.438561426557953</c:v>
                </c:pt>
                <c:pt idx="328">
                  <c:v>45.50090652868289</c:v>
                </c:pt>
                <c:pt idx="329">
                  <c:v>38.563251630807827</c:v>
                </c:pt>
                <c:pt idx="330">
                  <c:v>65.625596732932763</c:v>
                </c:pt>
                <c:pt idx="331">
                  <c:v>56.687941835057472</c:v>
                </c:pt>
                <c:pt idx="332">
                  <c:v>21.750286937182636</c:v>
                </c:pt>
                <c:pt idx="333">
                  <c:v>36.812632039307346</c:v>
                </c:pt>
                <c:pt idx="334">
                  <c:v>43.87497714143251</c:v>
                </c:pt>
                <c:pt idx="335">
                  <c:v>31.937322243557446</c:v>
                </c:pt>
                <c:pt idx="336">
                  <c:v>48.999667345682155</c:v>
                </c:pt>
                <c:pt idx="337">
                  <c:v>30.062012447807319</c:v>
                </c:pt>
                <c:pt idx="338">
                  <c:v>66.124357549932029</c:v>
                </c:pt>
                <c:pt idx="339">
                  <c:v>54.186702652057193</c:v>
                </c:pt>
                <c:pt idx="340">
                  <c:v>10.249047754181902</c:v>
                </c:pt>
                <c:pt idx="341">
                  <c:v>55.311392856305702</c:v>
                </c:pt>
                <c:pt idx="342">
                  <c:v>24.373737958430638</c:v>
                </c:pt>
                <c:pt idx="343">
                  <c:v>24.436083060555575</c:v>
                </c:pt>
                <c:pt idx="344">
                  <c:v>38.498428162680511</c:v>
                </c:pt>
                <c:pt idx="345">
                  <c:v>27.560773264805448</c:v>
                </c:pt>
                <c:pt idx="346">
                  <c:v>39.623118366930385</c:v>
                </c:pt>
                <c:pt idx="347">
                  <c:v>34.685463469055321</c:v>
                </c:pt>
                <c:pt idx="348">
                  <c:v>40.747808571180258</c:v>
                </c:pt>
                <c:pt idx="349">
                  <c:v>39.810153673305194</c:v>
                </c:pt>
                <c:pt idx="350">
                  <c:v>39.872498775430131</c:v>
                </c:pt>
                <c:pt idx="351">
                  <c:v>31.934843877555068</c:v>
                </c:pt>
                <c:pt idx="352">
                  <c:v>12.997188979680004</c:v>
                </c:pt>
                <c:pt idx="353">
                  <c:v>17.059534081804941</c:v>
                </c:pt>
                <c:pt idx="354">
                  <c:v>15.121879183929877</c:v>
                </c:pt>
                <c:pt idx="355">
                  <c:v>41.184224286054814</c:v>
                </c:pt>
                <c:pt idx="356">
                  <c:v>66.246569388179751</c:v>
                </c:pt>
                <c:pt idx="357">
                  <c:v>36.308914490304687</c:v>
                </c:pt>
                <c:pt idx="358">
                  <c:v>39.371259592429396</c:v>
                </c:pt>
                <c:pt idx="359">
                  <c:v>30.43360469455456</c:v>
                </c:pt>
                <c:pt idx="360">
                  <c:v>34.495949796679497</c:v>
                </c:pt>
                <c:pt idx="361">
                  <c:v>28.558294898804434</c:v>
                </c:pt>
                <c:pt idx="362">
                  <c:v>23.62064000092937</c:v>
                </c:pt>
                <c:pt idx="363">
                  <c:v>21.682985103052943</c:v>
                </c:pt>
                <c:pt idx="364">
                  <c:v>37.745330205177879</c:v>
                </c:pt>
                <c:pt idx="365">
                  <c:v>46.807675307302816</c:v>
                </c:pt>
                <c:pt idx="366">
                  <c:v>19.870020409427752</c:v>
                </c:pt>
                <c:pt idx="367">
                  <c:v>25.932365511552689</c:v>
                </c:pt>
                <c:pt idx="368">
                  <c:v>30.994710613677626</c:v>
                </c:pt>
                <c:pt idx="369">
                  <c:v>15.057055715802562</c:v>
                </c:pt>
                <c:pt idx="370">
                  <c:v>22.119400817927499</c:v>
                </c:pt>
                <c:pt idx="371">
                  <c:v>27.181745920052435</c:v>
                </c:pt>
                <c:pt idx="372">
                  <c:v>12.244091022177372</c:v>
                </c:pt>
                <c:pt idx="373">
                  <c:v>47.306436124302309</c:v>
                </c:pt>
                <c:pt idx="374">
                  <c:v>38.368781226427245</c:v>
                </c:pt>
                <c:pt idx="375">
                  <c:v>16.431126328552182</c:v>
                </c:pt>
                <c:pt idx="376">
                  <c:v>24.493471430677118</c:v>
                </c:pt>
                <c:pt idx="377">
                  <c:v>19.555816532802055</c:v>
                </c:pt>
                <c:pt idx="378">
                  <c:v>-2.3818383650730084</c:v>
                </c:pt>
                <c:pt idx="379">
                  <c:v>32.680506737051928</c:v>
                </c:pt>
                <c:pt idx="380">
                  <c:v>54.742851839176865</c:v>
                </c:pt>
                <c:pt idx="381">
                  <c:v>-1.1948030586981986</c:v>
                </c:pt>
                <c:pt idx="382">
                  <c:v>16.867542043426738</c:v>
                </c:pt>
                <c:pt idx="383">
                  <c:v>28.929887145551675</c:v>
                </c:pt>
                <c:pt idx="384">
                  <c:v>19.992232247676611</c:v>
                </c:pt>
                <c:pt idx="385">
                  <c:v>20.054577349800411</c:v>
                </c:pt>
                <c:pt idx="386">
                  <c:v>14.11692245192512</c:v>
                </c:pt>
                <c:pt idx="387">
                  <c:v>-9.8207324459499432</c:v>
                </c:pt>
                <c:pt idx="388">
                  <c:v>27.241612656174993</c:v>
                </c:pt>
                <c:pt idx="389">
                  <c:v>19.30395775829993</c:v>
                </c:pt>
                <c:pt idx="390">
                  <c:v>36.366302860424867</c:v>
                </c:pt>
                <c:pt idx="391">
                  <c:v>13.428647962549803</c:v>
                </c:pt>
                <c:pt idx="392">
                  <c:v>6.4909930646747398</c:v>
                </c:pt>
                <c:pt idx="393">
                  <c:v>21.553338166799676</c:v>
                </c:pt>
                <c:pt idx="394">
                  <c:v>12.615683268924613</c:v>
                </c:pt>
                <c:pt idx="395">
                  <c:v>11.67802837104955</c:v>
                </c:pt>
                <c:pt idx="396">
                  <c:v>21.740373473174486</c:v>
                </c:pt>
                <c:pt idx="397">
                  <c:v>-2.1972814247005772</c:v>
                </c:pt>
                <c:pt idx="398">
                  <c:v>28.865063677424359</c:v>
                </c:pt>
                <c:pt idx="399">
                  <c:v>30.927408779549296</c:v>
                </c:pt>
                <c:pt idx="400">
                  <c:v>17.989753881674233</c:v>
                </c:pt>
                <c:pt idx="401">
                  <c:v>-13.947901016200831</c:v>
                </c:pt>
                <c:pt idx="402">
                  <c:v>-9.8855559140758942</c:v>
                </c:pt>
                <c:pt idx="403">
                  <c:v>-3.8232108119509576</c:v>
                </c:pt>
                <c:pt idx="404">
                  <c:v>11.239134290173979</c:v>
                </c:pt>
                <c:pt idx="405">
                  <c:v>21.301479392298916</c:v>
                </c:pt>
                <c:pt idx="406">
                  <c:v>9.3638244944238522</c:v>
                </c:pt>
                <c:pt idx="407">
                  <c:v>-4.573830403452348</c:v>
                </c:pt>
                <c:pt idx="408">
                  <c:v>4.4885146986723612</c:v>
                </c:pt>
                <c:pt idx="409">
                  <c:v>30.550859800797298</c:v>
                </c:pt>
                <c:pt idx="410">
                  <c:v>-9.3867950970775382</c:v>
                </c:pt>
                <c:pt idx="411">
                  <c:v>2.675550005047171</c:v>
                </c:pt>
                <c:pt idx="412">
                  <c:v>2.737895107172335</c:v>
                </c:pt>
                <c:pt idx="413">
                  <c:v>20.800240209297044</c:v>
                </c:pt>
                <c:pt idx="414">
                  <c:v>13.862585311421981</c:v>
                </c:pt>
                <c:pt idx="415">
                  <c:v>0.92493041354691741</c:v>
                </c:pt>
                <c:pt idx="416">
                  <c:v>21.987275515671854</c:v>
                </c:pt>
                <c:pt idx="417">
                  <c:v>3.049620617797018</c:v>
                </c:pt>
                <c:pt idx="418">
                  <c:v>11.111965719921727</c:v>
                </c:pt>
                <c:pt idx="419">
                  <c:v>-8.8256891779533362</c:v>
                </c:pt>
                <c:pt idx="420">
                  <c:v>4.2366559241716004</c:v>
                </c:pt>
                <c:pt idx="421">
                  <c:v>-6.700998973703463</c:v>
                </c:pt>
                <c:pt idx="422">
                  <c:v>-7.6386538715785264</c:v>
                </c:pt>
                <c:pt idx="423">
                  <c:v>-4.5763087694535898</c:v>
                </c:pt>
                <c:pt idx="424">
                  <c:v>11.486036332671347</c:v>
                </c:pt>
                <c:pt idx="425">
                  <c:v>2.5483814347962834</c:v>
                </c:pt>
                <c:pt idx="426">
                  <c:v>9.61072653692122</c:v>
                </c:pt>
                <c:pt idx="427">
                  <c:v>10.673071639046157</c:v>
                </c:pt>
                <c:pt idx="428">
                  <c:v>9.7354167411710932</c:v>
                </c:pt>
                <c:pt idx="429">
                  <c:v>-3.202238156705107</c:v>
                </c:pt>
                <c:pt idx="430">
                  <c:v>8.8601069454198296</c:v>
                </c:pt>
                <c:pt idx="431">
                  <c:v>4.9224520475445388</c:v>
                </c:pt>
                <c:pt idx="432">
                  <c:v>11.984797149669703</c:v>
                </c:pt>
                <c:pt idx="433">
                  <c:v>6.047142251794412</c:v>
                </c:pt>
                <c:pt idx="434">
                  <c:v>-5.890512646080424</c:v>
                </c:pt>
                <c:pt idx="435">
                  <c:v>9.1718324560442852</c:v>
                </c:pt>
                <c:pt idx="436">
                  <c:v>12.234177558169222</c:v>
                </c:pt>
                <c:pt idx="437">
                  <c:v>12.296522660294386</c:v>
                </c:pt>
                <c:pt idx="438">
                  <c:v>-8.641132237580905</c:v>
                </c:pt>
                <c:pt idx="439">
                  <c:v>-1.578787135455741</c:v>
                </c:pt>
                <c:pt idx="440">
                  <c:v>-4.5164420333310318</c:v>
                </c:pt>
                <c:pt idx="441">
                  <c:v>7.5459030687939048</c:v>
                </c:pt>
                <c:pt idx="442">
                  <c:v>7.6082481709188414</c:v>
                </c:pt>
                <c:pt idx="443">
                  <c:v>-2.329406726956222</c:v>
                </c:pt>
                <c:pt idx="444">
                  <c:v>-12.267061624831058</c:v>
                </c:pt>
                <c:pt idx="445">
                  <c:v>-6.2047165227063488</c:v>
                </c:pt>
                <c:pt idx="446">
                  <c:v>-7.1423714205814122</c:v>
                </c:pt>
                <c:pt idx="447">
                  <c:v>-9.0800263184564756</c:v>
                </c:pt>
                <c:pt idx="448">
                  <c:v>14.982318783668461</c:v>
                </c:pt>
                <c:pt idx="449">
                  <c:v>8.0446638857933976</c:v>
                </c:pt>
                <c:pt idx="450">
                  <c:v>9.1070089879183342</c:v>
                </c:pt>
                <c:pt idx="451">
                  <c:v>2.169354090042134</c:v>
                </c:pt>
                <c:pt idx="452">
                  <c:v>12.231699192167071</c:v>
                </c:pt>
                <c:pt idx="453">
                  <c:v>7.2940442942917798</c:v>
                </c:pt>
                <c:pt idx="454">
                  <c:v>16.356389396416944</c:v>
                </c:pt>
                <c:pt idx="455">
                  <c:v>-7.5812655014581196</c:v>
                </c:pt>
                <c:pt idx="456">
                  <c:v>10.481079600666817</c:v>
                </c:pt>
                <c:pt idx="457">
                  <c:v>7.5434247027917536</c:v>
                </c:pt>
                <c:pt idx="458">
                  <c:v>19.605769804916463</c:v>
                </c:pt>
                <c:pt idx="459">
                  <c:v>0.66811490704162679</c:v>
                </c:pt>
                <c:pt idx="460">
                  <c:v>10.730460009166336</c:v>
                </c:pt>
                <c:pt idx="461">
                  <c:v>12.7928051112915</c:v>
                </c:pt>
                <c:pt idx="462">
                  <c:v>-0.1448497865835634</c:v>
                </c:pt>
                <c:pt idx="463">
                  <c:v>-5.0825046844588542</c:v>
                </c:pt>
                <c:pt idx="464">
                  <c:v>9.9798404176663098</c:v>
                </c:pt>
                <c:pt idx="465">
                  <c:v>11.042185519791019</c:v>
                </c:pt>
                <c:pt idx="466">
                  <c:v>11.104530621916183</c:v>
                </c:pt>
                <c:pt idx="467">
                  <c:v>1.1668757240408922</c:v>
                </c:pt>
                <c:pt idx="468">
                  <c:v>19.229220826165829</c:v>
                </c:pt>
                <c:pt idx="469">
                  <c:v>18.291565928290993</c:v>
                </c:pt>
                <c:pt idx="470">
                  <c:v>19.353911030415702</c:v>
                </c:pt>
                <c:pt idx="471">
                  <c:v>3.416256132540866</c:v>
                </c:pt>
                <c:pt idx="472">
                  <c:v>4.4786012346655752</c:v>
                </c:pt>
                <c:pt idx="473">
                  <c:v>3.540946336789375</c:v>
                </c:pt>
                <c:pt idx="474">
                  <c:v>21.603291438914312</c:v>
                </c:pt>
                <c:pt idx="475">
                  <c:v>24.665636541039248</c:v>
                </c:pt>
                <c:pt idx="476">
                  <c:v>20.727981643164185</c:v>
                </c:pt>
                <c:pt idx="477">
                  <c:v>18.790326745289121</c:v>
                </c:pt>
                <c:pt idx="478">
                  <c:v>3.852671847414058</c:v>
                </c:pt>
                <c:pt idx="479">
                  <c:v>-22.084983050461005</c:v>
                </c:pt>
                <c:pt idx="480">
                  <c:v>10.977362051663704</c:v>
                </c:pt>
                <c:pt idx="481">
                  <c:v>27.039707153788868</c:v>
                </c:pt>
                <c:pt idx="482">
                  <c:v>19.102052255913804</c:v>
                </c:pt>
                <c:pt idx="483">
                  <c:v>19.164397358038741</c:v>
                </c:pt>
                <c:pt idx="484">
                  <c:v>27.226742460163678</c:v>
                </c:pt>
                <c:pt idx="485">
                  <c:v>8.2890875622883868</c:v>
                </c:pt>
                <c:pt idx="486">
                  <c:v>32.351432664413551</c:v>
                </c:pt>
                <c:pt idx="487">
                  <c:v>25.413777766538487</c:v>
                </c:pt>
                <c:pt idx="488">
                  <c:v>21.476122868663424</c:v>
                </c:pt>
                <c:pt idx="489">
                  <c:v>26.538467970788361</c:v>
                </c:pt>
                <c:pt idx="490">
                  <c:v>12.60081307291307</c:v>
                </c:pt>
                <c:pt idx="491">
                  <c:v>20.663158175038234</c:v>
                </c:pt>
                <c:pt idx="492">
                  <c:v>19.725503277162943</c:v>
                </c:pt>
                <c:pt idx="493">
                  <c:v>6.787848379288107</c:v>
                </c:pt>
                <c:pt idx="494">
                  <c:v>26.850193481413044</c:v>
                </c:pt>
                <c:pt idx="495">
                  <c:v>17.912538583536616</c:v>
                </c:pt>
                <c:pt idx="496">
                  <c:v>9.9748836856615526</c:v>
                </c:pt>
                <c:pt idx="497">
                  <c:v>14.037228787786489</c:v>
                </c:pt>
                <c:pt idx="498">
                  <c:v>18.099573889911426</c:v>
                </c:pt>
                <c:pt idx="499">
                  <c:v>-0.8380810079636376</c:v>
                </c:pt>
                <c:pt idx="500">
                  <c:v>14.224264094161299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scatterChart>
        <c:scatterStyle val="smoothMarker"/>
        <c:varyColors val="0"/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Carbon!$F$15:$F$1116</c:f>
              <c:numCache>
                <c:formatCode>General</c:formatCode>
                <c:ptCount val="1102"/>
                <c:pt idx="0">
                  <c:v>3.3496568138643748E-5</c:v>
                </c:pt>
                <c:pt idx="1">
                  <c:v>4.4404476545954069E-5</c:v>
                </c:pt>
                <c:pt idx="2">
                  <c:v>5.8716735583279439E-5</c:v>
                </c:pt>
                <c:pt idx="3">
                  <c:v>7.7447206444921588E-5</c:v>
                </c:pt>
                <c:pt idx="4">
                  <c:v>1.0189627755360162E-4</c:v>
                </c:pt>
                <c:pt idx="5">
                  <c:v>1.3372714947668495E-4</c:v>
                </c:pt>
                <c:pt idx="6">
                  <c:v>1.7506106361192346E-4</c:v>
                </c:pt>
                <c:pt idx="7">
                  <c:v>2.2859579913211864E-4</c:v>
                </c:pt>
                <c:pt idx="8">
                  <c:v>2.9775264940023121E-4</c:v>
                </c:pt>
                <c:pt idx="9">
                  <c:v>3.8685813233453733E-4</c:v>
                </c:pt>
                <c:pt idx="10">
                  <c:v>5.0136791056992985E-4</c:v>
                </c:pt>
                <c:pt idx="11">
                  <c:v>6.481418198411021E-4</c:v>
                </c:pt>
                <c:pt idx="12">
                  <c:v>8.3578055217570972E-4</c:v>
                </c:pt>
                <c:pt idx="13">
                  <c:v>1.0750364394380631E-3</c:v>
                </c:pt>
                <c:pt idx="14">
                  <c:v>1.3793129583575786E-3</c:v>
                </c:pt>
                <c:pt idx="15">
                  <c:v>1.7652700554112333E-3</c:v>
                </c:pt>
                <c:pt idx="16">
                  <c:v>2.2535551932715671E-3</c:v>
                </c:pt>
                <c:pt idx="17">
                  <c:v>2.8696831714995568E-3</c:v>
                </c:pt>
                <c:pt idx="18">
                  <c:v>3.6450912911094981E-3</c:v>
                </c:pt>
                <c:pt idx="19">
                  <c:v>4.618400328225033E-3</c:v>
                </c:pt>
                <c:pt idx="20">
                  <c:v>5.8369160621703324E-3</c:v>
                </c:pt>
                <c:pt idx="21">
                  <c:v>7.3584107643235907E-3</c:v>
                </c:pt>
                <c:pt idx="22">
                  <c:v>9.2532290804086988E-3</c:v>
                </c:pt>
                <c:pt idx="23">
                  <c:v>1.16067681011607E-2</c:v>
                </c:pt>
                <c:pt idx="24">
                  <c:v>1.4522387066665877E-2</c:v>
                </c:pt>
                <c:pt idx="25">
                  <c:v>1.8124808020886306E-2</c:v>
                </c:pt>
                <c:pt idx="26">
                  <c:v>2.2564074733034595E-2</c:v>
                </c:pt>
                <c:pt idx="27">
                  <c:v>2.8020143212363971E-2</c:v>
                </c:pt>
                <c:pt idx="28">
                  <c:v>3.4708183014419983E-2</c:v>
                </c:pt>
                <c:pt idx="29">
                  <c:v>4.2884674085445162E-2</c:v>
                </c:pt>
                <c:pt idx="30">
                  <c:v>5.2854388900077119E-2</c:v>
                </c:pt>
                <c:pt idx="31">
                  <c:v>6.4978353857611304E-2</c:v>
                </c:pt>
                <c:pt idx="32">
                  <c:v>7.9682887015738918E-2</c:v>
                </c:pt>
                <c:pt idx="33">
                  <c:v>9.746981092312243E-2</c:v>
                </c:pt>
                <c:pt idx="34">
                  <c:v>0.11892793918517766</c:v>
                </c:pt>
                <c:pt idx="35">
                  <c:v>0.1447459330399592</c:v>
                </c:pt>
                <c:pt idx="36">
                  <c:v>0.17572661921022861</c:v>
                </c:pt>
                <c:pt idx="37">
                  <c:v>0.21280285212088065</c:v>
                </c:pt>
                <c:pt idx="38">
                  <c:v>0.2570549917779244</c:v>
                </c:pt>
                <c:pt idx="39">
                  <c:v>0.30973005266388437</c:v>
                </c:pt>
                <c:pt idx="40">
                  <c:v>0.37226255844530121</c:v>
                </c:pt>
                <c:pt idx="41">
                  <c:v>0.44629711162037872</c:v>
                </c:pt>
                <c:pt idx="42">
                  <c:v>0.53371265604657037</c:v>
                </c:pt>
                <c:pt idx="43">
                  <c:v>0.63664837320464285</c:v>
                </c:pt>
                <c:pt idx="44">
                  <c:v>0.75753110979064919</c:v>
                </c:pt>
                <c:pt idx="45">
                  <c:v>0.89910418464125219</c:v>
                </c:pt>
                <c:pt idx="46">
                  <c:v>1.0644573670267587</c:v>
                </c:pt>
                <c:pt idx="47">
                  <c:v>1.2570577561743848</c:v>
                </c:pt>
                <c:pt idx="48">
                  <c:v>1.4807812238346081</c:v>
                </c:pt>
                <c:pt idx="49">
                  <c:v>1.7399440083274482</c:v>
                </c:pt>
                <c:pt idx="50">
                  <c:v>2.0393339706808415</c:v>
                </c:pt>
                <c:pt idx="51">
                  <c:v>2.3842409422041206</c:v>
                </c:pt>
                <c:pt idx="52">
                  <c:v>2.7804855095944152</c:v>
                </c:pt>
                <c:pt idx="53">
                  <c:v>3.2344455000881331</c:v>
                </c:pt>
                <c:pt idx="54">
                  <c:v>3.7530793471951913</c:v>
                </c:pt>
                <c:pt idx="55">
                  <c:v>4.3439454395782002</c:v>
                </c:pt>
                <c:pt idx="56">
                  <c:v>5.015216484140911</c:v>
                </c:pt>
                <c:pt idx="57">
                  <c:v>5.775687851969745</c:v>
                </c:pt>
                <c:pt idx="58">
                  <c:v>6.6347788262097245</c:v>
                </c:pt>
                <c:pt idx="59">
                  <c:v>7.6025256361265638</c:v>
                </c:pt>
                <c:pt idx="60">
                  <c:v>8.6895651461331536</c:v>
                </c:pt>
                <c:pt idx="61">
                  <c:v>9.9071080746184386</c:v>
                </c:pt>
                <c:pt idx="62">
                  <c:v>11.2669006488604</c:v>
                </c:pt>
                <c:pt idx="63">
                  <c:v>12.781173661521862</c:v>
                </c:pt>
                <c:pt idx="64">
                  <c:v>14.462577984278582</c:v>
                </c:pt>
                <c:pt idx="65">
                  <c:v>16.324105716929143</c:v>
                </c:pt>
                <c:pt idx="66">
                  <c:v>18.378996307359458</c:v>
                </c:pt>
                <c:pt idx="67">
                  <c:v>20.64062717037055</c:v>
                </c:pt>
                <c:pt idx="68">
                  <c:v>23.122388560927412</c:v>
                </c:pt>
                <c:pt idx="69">
                  <c:v>25.837542719745791</c:v>
                </c:pt>
                <c:pt idx="70">
                  <c:v>28.799067603970968</c:v>
                </c:pt>
                <c:pt idx="71">
                  <c:v>32.019485839856102</c:v>
                </c:pt>
                <c:pt idx="72">
                  <c:v>35.510679884475707</c:v>
                </c:pt>
                <c:pt idx="73">
                  <c:v>39.283694753054142</c:v>
                </c:pt>
                <c:pt idx="74">
                  <c:v>43.348530052207892</c:v>
                </c:pt>
                <c:pt idx="75">
                  <c:v>47.713923448996468</c:v>
                </c:pt>
                <c:pt idx="76">
                  <c:v>52.38712809235107</c:v>
                </c:pt>
                <c:pt idx="77">
                  <c:v>57.373686878867744</c:v>
                </c:pt>
                <c:pt idx="78">
                  <c:v>62.677206807947023</c:v>
                </c:pt>
                <c:pt idx="79">
                  <c:v>68.299136989874</c:v>
                </c:pt>
                <c:pt idx="80">
                  <c:v>74.23855415001637</c:v>
                </c:pt>
                <c:pt idx="81">
                  <c:v>80.491959691458433</c:v>
                </c:pt>
                <c:pt idx="82">
                  <c:v>87.053092538304284</c:v>
                </c:pt>
                <c:pt idx="83">
                  <c:v>93.912762064257507</c:v>
                </c:pt>
                <c:pt idx="84">
                  <c:v>101.05870541286544</c:v>
                </c:pt>
                <c:pt idx="85">
                  <c:v>108.47547342618022</c:v>
                </c:pt>
                <c:pt idx="86">
                  <c:v>116.14434921513836</c:v>
                </c:pt>
                <c:pt idx="87">
                  <c:v>124.04330312267406</c:v>
                </c:pt>
                <c:pt idx="88">
                  <c:v>132.14698744822829</c:v>
                </c:pt>
                <c:pt idx="89">
                  <c:v>140.42677382363669</c:v>
                </c:pt>
                <c:pt idx="90">
                  <c:v>148.85083555603524</c:v>
                </c:pt>
                <c:pt idx="91">
                  <c:v>157.38427659377248</c:v>
                </c:pt>
                <c:pt idx="92">
                  <c:v>165.98930803379019</c:v>
                </c:pt>
                <c:pt idx="93">
                  <c:v>174.62547228559646</c:v>
                </c:pt>
                <c:pt idx="94">
                  <c:v>183.24991415491368</c:v>
                </c:pt>
                <c:pt idx="95">
                  <c:v>191.81769722227889</c:v>
                </c:pt>
                <c:pt idx="96">
                  <c:v>200.28216299083473</c:v>
                </c:pt>
                <c:pt idx="97">
                  <c:v>208.59532938089174</c:v>
                </c:pt>
                <c:pt idx="98">
                  <c:v>216.70832427753601</c:v>
                </c:pt>
                <c:pt idx="99">
                  <c:v>224.57184901519869</c:v>
                </c:pt>
                <c:pt idx="100">
                  <c:v>232.13666592820982</c:v>
                </c:pt>
                <c:pt idx="101">
                  <c:v>239.35410342811224</c:v>
                </c:pt>
                <c:pt idx="102">
                  <c:v>246.17657151466489</c:v>
                </c:pt>
                <c:pt idx="103">
                  <c:v>252.55808018848464</c:v>
                </c:pt>
                <c:pt idx="104">
                  <c:v>258.4547529414038</c:v>
                </c:pt>
                <c:pt idx="105">
                  <c:v>263.82532735374855</c:v>
                </c:pt>
                <c:pt idx="106">
                  <c:v>268.63163484127546</c:v>
                </c:pt>
                <c:pt idx="107">
                  <c:v>272.83905176805263</c:v>
                </c:pt>
                <c:pt idx="108">
                  <c:v>276.4169144782129</c:v>
                </c:pt>
                <c:pt idx="109">
                  <c:v>279.33889129321824</c:v>
                </c:pt>
                <c:pt idx="110">
                  <c:v>281.58330516433273</c:v>
                </c:pt>
                <c:pt idx="111">
                  <c:v>283.13340145124499</c:v>
                </c:pt>
                <c:pt idx="112">
                  <c:v>283.97755619982502</c:v>
                </c:pt>
                <c:pt idx="113">
                  <c:v>284.10942129747735</c:v>
                </c:pt>
                <c:pt idx="114">
                  <c:v>283.52800397050095</c:v>
                </c:pt>
                <c:pt idx="115">
                  <c:v>282.23767923083631</c:v>
                </c:pt>
                <c:pt idx="116">
                  <c:v>280.2481350539245</c:v>
                </c:pt>
                <c:pt idx="117">
                  <c:v>277.57425124862453</c:v>
                </c:pt>
                <c:pt idx="118">
                  <c:v>274.2359141377504</c:v>
                </c:pt>
                <c:pt idx="119">
                  <c:v>270.25777027765207</c:v>
                </c:pt>
                <c:pt idx="120">
                  <c:v>265.66892348328315</c:v>
                </c:pt>
                <c:pt idx="121">
                  <c:v>260.50258036769264</c:v>
                </c:pt>
                <c:pt idx="122">
                  <c:v>254.79565043240461</c:v>
                </c:pt>
                <c:pt idx="123">
                  <c:v>248.58830744255383</c:v>
                </c:pt>
                <c:pt idx="124">
                  <c:v>241.92351936772354</c:v>
                </c:pt>
                <c:pt idx="125">
                  <c:v>234.8465545678348</c:v>
                </c:pt>
                <c:pt idx="126">
                  <c:v>227.40447213550738</c:v>
                </c:pt>
                <c:pt idx="127">
                  <c:v>219.64560437968268</c:v>
                </c:pt>
                <c:pt idx="128">
                  <c:v>211.61903934668797</c:v>
                </c:pt>
                <c:pt idx="129">
                  <c:v>203.37411103488563</c:v>
                </c:pt>
                <c:pt idx="130">
                  <c:v>194.95990457426586</c:v>
                </c:pt>
                <c:pt idx="131">
                  <c:v>186.4247831280025</c:v>
                </c:pt>
                <c:pt idx="132">
                  <c:v>177.81594264526737</c:v>
                </c:pt>
                <c:pt idx="133">
                  <c:v>169.17899986923425</c:v>
                </c:pt>
                <c:pt idx="134">
                  <c:v>160.55761820484668</c:v>
                </c:pt>
                <c:pt idx="135">
                  <c:v>151.99317519463554</c:v>
                </c:pt>
                <c:pt idx="136">
                  <c:v>143.52447446135383</c:v>
                </c:pt>
                <c:pt idx="137">
                  <c:v>135.18750407463648</c:v>
                </c:pt>
                <c:pt idx="138">
                  <c:v>127.015242403291</c:v>
                </c:pt>
                <c:pt idx="139">
                  <c:v>119.03751164829661</c:v>
                </c:pt>
                <c:pt idx="140">
                  <c:v>111.28087842777647</c:v>
                </c:pt>
                <c:pt idx="141">
                  <c:v>103.76860002207263</c:v>
                </c:pt>
                <c:pt idx="142">
                  <c:v>96.520614197587946</c:v>
                </c:pt>
                <c:pt idx="143">
                  <c:v>89.553569920781896</c:v>
                </c:pt>
                <c:pt idx="144">
                  <c:v>82.880895758913326</c:v>
                </c:pt>
                <c:pt idx="145">
                  <c:v>76.512902347809558</c:v>
                </c:pt>
                <c:pt idx="146">
                  <c:v>70.456914983805405</c:v>
                </c:pt>
                <c:pt idx="147">
                  <c:v>64.717432181386258</c:v>
                </c:pt>
                <c:pt idx="148">
                  <c:v>59.296305911634931</c:v>
                </c:pt>
                <c:pt idx="149">
                  <c:v>54.192939206528642</c:v>
                </c:pt>
                <c:pt idx="150">
                  <c:v>49.404496867213481</c:v>
                </c:pt>
                <c:pt idx="151">
                  <c:v>44.92612514650137</c:v>
                </c:pt>
                <c:pt idx="152">
                  <c:v>40.751176475006886</c:v>
                </c:pt>
                <c:pt idx="153">
                  <c:v>36.871435558177019</c:v>
                </c:pt>
                <c:pt idx="154">
                  <c:v>33.277343477102605</c:v>
                </c:pt>
                <c:pt idx="155">
                  <c:v>29.958216767502346</c:v>
                </c:pt>
                <c:pt idx="156">
                  <c:v>26.902458819826286</c:v>
                </c:pt>
                <c:pt idx="157">
                  <c:v>24.097761326800818</c:v>
                </c:pt>
                <c:pt idx="158">
                  <c:v>21.53129389444404</c:v>
                </c:pt>
                <c:pt idx="159">
                  <c:v>19.189880319475112</c:v>
                </c:pt>
                <c:pt idx="160">
                  <c:v>17.060160411422544</c:v>
                </c:pt>
                <c:pt idx="161">
                  <c:v>15.128736595983039</c:v>
                </c:pt>
                <c:pt idx="162">
                  <c:v>13.38230487026717</c:v>
                </c:pt>
                <c:pt idx="163">
                  <c:v>11.807769986743738</c:v>
                </c:pt>
                <c:pt idx="164">
                  <c:v>10.392345017371168</c:v>
                </c:pt>
                <c:pt idx="165">
                  <c:v>9.1236356898567212</c:v>
                </c:pt>
                <c:pt idx="166">
                  <c:v>7.9897100935715777</c:v>
                </c:pt>
                <c:pt idx="167">
                  <c:v>6.9791545230932526</c:v>
                </c:pt>
                <c:pt idx="168">
                  <c:v>6.0811163619554556</c:v>
                </c:pt>
                <c:pt idx="169">
                  <c:v>5.2853350118574696</c:v>
                </c:pt>
                <c:pt idx="170">
                  <c:v>4.5821619424281561</c:v>
                </c:pt>
                <c:pt idx="171">
                  <c:v>3.962570978231041</c:v>
                </c:pt>
                <c:pt idx="172">
                  <c:v>3.418159954701633</c:v>
                </c:pt>
                <c:pt idx="173">
                  <c:v>2.9411448668080054</c:v>
                </c:pt>
                <c:pt idx="174">
                  <c:v>2.5243476062467169</c:v>
                </c:pt>
                <c:pt idx="175">
                  <c:v>2.1611783384205583</c:v>
                </c:pt>
                <c:pt idx="176">
                  <c:v>1.8456135124337318</c:v>
                </c:pt>
                <c:pt idx="177">
                  <c:v>1.572170428857782</c:v>
                </c:pt>
                <c:pt idx="178">
                  <c:v>1.3358792141458016</c:v>
                </c:pt>
                <c:pt idx="179">
                  <c:v>1.1322529697674533</c:v>
                </c:pt>
                <c:pt idx="180">
                  <c:v>0.95725678091476141</c:v>
                </c:pt>
                <c:pt idx="181">
                  <c:v>0.80727618604909446</c:v>
                </c:pt>
                <c:pt idx="182">
                  <c:v>0.67908562636789838</c:v>
                </c:pt>
                <c:pt idx="183">
                  <c:v>0.56981731504933708</c:v>
                </c:pt>
                <c:pt idx="184">
                  <c:v>0.47693089098835184</c:v>
                </c:pt>
                <c:pt idx="185">
                  <c:v>0.39818415164814808</c:v>
                </c:pt>
                <c:pt idx="186">
                  <c:v>0.33160509525744719</c:v>
                </c:pt>
                <c:pt idx="187">
                  <c:v>0.27546544428845837</c:v>
                </c:pt>
                <c:pt idx="188">
                  <c:v>0.22825577020192137</c:v>
                </c:pt>
                <c:pt idx="189">
                  <c:v>0.18866229387012731</c:v>
                </c:pt>
                <c:pt idx="190">
                  <c:v>0.15554539671882622</c:v>
                </c:pt>
                <c:pt idx="191">
                  <c:v>0.1279198443337882</c:v>
                </c:pt>
                <c:pt idx="192">
                  <c:v>0.10493669659594496</c:v>
                </c:pt>
                <c:pt idx="193">
                  <c:v>8.586685602449512E-2</c:v>
                </c:pt>
                <c:pt idx="194">
                  <c:v>7.0086188413102893E-2</c:v>
                </c:pt>
                <c:pt idx="195">
                  <c:v>5.7062136576927637E-2</c:v>
                </c:pt>
                <c:pt idx="196">
                  <c:v>4.6341738575140734E-2</c:v>
                </c:pt>
                <c:pt idx="197">
                  <c:v>3.7540955647181261E-2</c:v>
                </c:pt>
                <c:pt idx="198">
                  <c:v>3.0335211817226142E-2</c:v>
                </c:pt>
                <c:pt idx="199">
                  <c:v>2.4451046220390904E-2</c:v>
                </c:pt>
                <c:pt idx="200">
                  <c:v>1.9658780264339027E-2</c:v>
                </c:pt>
                <c:pt idx="201">
                  <c:v>1.5766104365537666E-2</c:v>
                </c:pt>
                <c:pt idx="202">
                  <c:v>1.2612492841524265E-2</c:v>
                </c:pt>
                <c:pt idx="203">
                  <c:v>1.0064360286121623E-2</c:v>
                </c:pt>
                <c:pt idx="204">
                  <c:v>8.0108781307864294E-3</c:v>
                </c:pt>
                <c:pt idx="205">
                  <c:v>6.3603758710043838E-3</c:v>
                </c:pt>
                <c:pt idx="206">
                  <c:v>5.0372574142106752E-3</c:v>
                </c:pt>
                <c:pt idx="207">
                  <c:v>3.9793690250047205E-3</c:v>
                </c:pt>
                <c:pt idx="208">
                  <c:v>3.135761274340329E-3</c:v>
                </c:pt>
                <c:pt idx="209">
                  <c:v>2.4647931403428548E-3</c:v>
                </c:pt>
                <c:pt idx="210">
                  <c:v>1.9325318836978273E-3</c:v>
                </c:pt>
                <c:pt idx="211">
                  <c:v>1.5114074754934699E-3</c:v>
                </c:pt>
                <c:pt idx="212">
                  <c:v>1.1790851535412161E-3</c:v>
                </c:pt>
                <c:pt idx="213">
                  <c:v>9.1752410542965174E-4</c:v>
                </c:pt>
                <c:pt idx="214">
                  <c:v>7.1219431376869763E-4</c:v>
                </c:pt>
                <c:pt idx="215">
                  <c:v>5.5142725488454766E-4</c:v>
                </c:pt>
                <c:pt idx="216">
                  <c:v>4.2587942651788134E-4</c:v>
                </c:pt>
                <c:pt idx="217">
                  <c:v>3.2809060949966223E-4</c:v>
                </c:pt>
                <c:pt idx="218">
                  <c:v>2.5212136341249113E-4</c:v>
                </c:pt>
                <c:pt idx="219">
                  <c:v>1.9325654037369777E-4</c:v>
                </c:pt>
                <c:pt idx="220">
                  <c:v>1.4776359926446184E-4</c:v>
                </c:pt>
                <c:pt idx="221">
                  <c:v>1.126962405844268E-4</c:v>
                </c:pt>
                <c:pt idx="222">
                  <c:v>8.5735385149540521E-5</c:v>
                </c:pt>
                <c:pt idx="223">
                  <c:v>6.5060812796460064E-5</c:v>
                </c:pt>
                <c:pt idx="224">
                  <c:v>4.9247883738215309E-5</c:v>
                </c:pt>
                <c:pt idx="225">
                  <c:v>3.7184707375337635E-5</c:v>
                </c:pt>
                <c:pt idx="226">
                  <c:v>2.8005921706952098E-5</c:v>
                </c:pt>
                <c:pt idx="227">
                  <c:v>2.1039919774575801E-5</c:v>
                </c:pt>
                <c:pt idx="228">
                  <c:v>1.5766924775787328E-5</c:v>
                </c:pt>
                <c:pt idx="229">
                  <c:v>1.1785787831403007E-5</c:v>
                </c:pt>
                <c:pt idx="230">
                  <c:v>8.7877754000864724E-6</c:v>
                </c:pt>
                <c:pt idx="231">
                  <c:v>6.5359389283137657E-6</c:v>
                </c:pt>
                <c:pt idx="232">
                  <c:v>4.8489279315616142E-6</c:v>
                </c:pt>
                <c:pt idx="233">
                  <c:v>3.58832838162082E-6</c:v>
                </c:pt>
                <c:pt idx="234">
                  <c:v>2.6487888394060831E-6</c:v>
                </c:pt>
                <c:pt idx="235">
                  <c:v>1.9503439277850805E-6</c:v>
                </c:pt>
                <c:pt idx="236">
                  <c:v>1.4324641907615698E-6</c:v>
                </c:pt>
                <c:pt idx="237">
                  <c:v>1.0494579762218063E-6</c:v>
                </c:pt>
                <c:pt idx="238">
                  <c:v>7.669287846243134E-7</c:v>
                </c:pt>
                <c:pt idx="239">
                  <c:v>5.5905396319674325E-7</c:v>
                </c:pt>
                <c:pt idx="240">
                  <c:v>4.0650054289656024E-7</c:v>
                </c:pt>
                <c:pt idx="241">
                  <c:v>2.9483377713303287E-7</c:v>
                </c:pt>
                <c:pt idx="242">
                  <c:v>2.1330549792921713E-7</c:v>
                </c:pt>
                <c:pt idx="243">
                  <c:v>1.5393435974263747E-7</c:v>
                </c:pt>
                <c:pt idx="244">
                  <c:v>1.1080970451740897E-7</c:v>
                </c:pt>
                <c:pt idx="245">
                  <c:v>7.9566220842295535E-8</c:v>
                </c:pt>
                <c:pt idx="246">
                  <c:v>5.6988650359227509E-8</c:v>
                </c:pt>
                <c:pt idx="247">
                  <c:v>4.0715213813346966E-8</c:v>
                </c:pt>
                <c:pt idx="248">
                  <c:v>2.9015748261799027E-8</c:v>
                </c:pt>
                <c:pt idx="249">
                  <c:v>2.0626214816941087E-8</c:v>
                </c:pt>
                <c:pt idx="250">
                  <c:v>1.4625610563368391E-8</c:v>
                </c:pt>
                <c:pt idx="251">
                  <c:v>1.0344682861359364E-8</c:v>
                </c:pt>
                <c:pt idx="252">
                  <c:v>7.2984235567655082E-9</c:v>
                </c:pt>
                <c:pt idx="253">
                  <c:v>5.1362913807040906E-9</c:v>
                </c:pt>
                <c:pt idx="254">
                  <c:v>3.6056116616982252E-9</c:v>
                </c:pt>
                <c:pt idx="255">
                  <c:v>2.5247417001461593E-9</c:v>
                </c:pt>
                <c:pt idx="256">
                  <c:v>1.7634520837101239E-9</c:v>
                </c:pt>
                <c:pt idx="257">
                  <c:v>1.2286242441844407E-9</c:v>
                </c:pt>
                <c:pt idx="258">
                  <c:v>8.5385318980762565E-10</c:v>
                </c:pt>
                <c:pt idx="259">
                  <c:v>5.9191048956546588E-10</c:v>
                </c:pt>
                <c:pt idx="260">
                  <c:v>4.0929606993515741E-10</c:v>
                </c:pt>
                <c:pt idx="261">
                  <c:v>2.8231101253530597E-10</c:v>
                </c:pt>
                <c:pt idx="262">
                  <c:v>1.9423467878002582E-10</c:v>
                </c:pt>
                <c:pt idx="263">
                  <c:v>1.3330131407456748E-10</c:v>
                </c:pt>
                <c:pt idx="264">
                  <c:v>9.1253765993269862E-11</c:v>
                </c:pt>
                <c:pt idx="265">
                  <c:v>6.2312599545895012E-11</c:v>
                </c:pt>
                <c:pt idx="266">
                  <c:v>4.2443349447987318E-11</c:v>
                </c:pt>
                <c:pt idx="267">
                  <c:v>2.8837136687395469E-11</c:v>
                </c:pt>
                <c:pt idx="268">
                  <c:v>1.9543544394160071E-11</c:v>
                </c:pt>
                <c:pt idx="269">
                  <c:v>1.3211837708765759E-11</c:v>
                </c:pt>
                <c:pt idx="270">
                  <c:v>8.9090590571128965E-12</c:v>
                </c:pt>
                <c:pt idx="271">
                  <c:v>5.9925153108453247E-12</c:v>
                </c:pt>
                <c:pt idx="272">
                  <c:v>4.0206398590118844E-12</c:v>
                </c:pt>
                <c:pt idx="273">
                  <c:v>2.6908525602308051E-12</c:v>
                </c:pt>
                <c:pt idx="274">
                  <c:v>1.7963598407425908E-12</c:v>
                </c:pt>
                <c:pt idx="275">
                  <c:v>1.1962046318175666E-12</c:v>
                </c:pt>
                <c:pt idx="276">
                  <c:v>7.9455932495090202E-13</c:v>
                </c:pt>
                <c:pt idx="277">
                  <c:v>5.2644849083514849E-13</c:v>
                </c:pt>
                <c:pt idx="278">
                  <c:v>3.4793181941857424E-13</c:v>
                </c:pt>
                <c:pt idx="279">
                  <c:v>2.2937237852935083E-13</c:v>
                </c:pt>
                <c:pt idx="280">
                  <c:v>1.5083314795979252E-13</c:v>
                </c:pt>
                <c:pt idx="281">
                  <c:v>9.8937556215208529E-14</c:v>
                </c:pt>
                <c:pt idx="282">
                  <c:v>6.4734272223557999E-14</c:v>
                </c:pt>
                <c:pt idx="283">
                  <c:v>4.2248964352714926E-14</c:v>
                </c:pt>
                <c:pt idx="284">
                  <c:v>2.7504678462115277E-14</c:v>
                </c:pt>
                <c:pt idx="285">
                  <c:v>1.7861000553668522E-14</c:v>
                </c:pt>
                <c:pt idx="286">
                  <c:v>1.156947634678996E-14</c:v>
                </c:pt>
                <c:pt idx="287">
                  <c:v>7.4753292876908701E-15</c:v>
                </c:pt>
                <c:pt idx="288">
                  <c:v>4.8178764700101865E-15</c:v>
                </c:pt>
                <c:pt idx="289">
                  <c:v>3.0973458393070268E-15</c:v>
                </c:pt>
                <c:pt idx="290">
                  <c:v>1.9862433047225954E-15</c:v>
                </c:pt>
                <c:pt idx="291">
                  <c:v>1.270527002604807E-15</c:v>
                </c:pt>
                <c:pt idx="292">
                  <c:v>8.1066992193596902E-16</c:v>
                </c:pt>
                <c:pt idx="293">
                  <c:v>5.1595630863970036E-16</c:v>
                </c:pt>
                <c:pt idx="294">
                  <c:v>3.2755972745246974E-16</c:v>
                </c:pt>
                <c:pt idx="295">
                  <c:v>2.0743249072783314E-16</c:v>
                </c:pt>
                <c:pt idx="296">
                  <c:v>1.3103031048809538E-16</c:v>
                </c:pt>
                <c:pt idx="297">
                  <c:v>8.2561098940067386E-17</c:v>
                </c:pt>
                <c:pt idx="298">
                  <c:v>5.1890501372404422E-17</c:v>
                </c:pt>
                <c:pt idx="299">
                  <c:v>3.2531866072915948E-17</c:v>
                </c:pt>
                <c:pt idx="300">
                  <c:v>2.0344114501022129E-17</c:v>
                </c:pt>
                <c:pt idx="301">
                  <c:v>1.2690458527481609E-17</c:v>
                </c:pt>
                <c:pt idx="302">
                  <c:v>7.8963164344927722E-18</c:v>
                </c:pt>
                <c:pt idx="303">
                  <c:v>4.9009523533336197E-18</c:v>
                </c:pt>
                <c:pt idx="304">
                  <c:v>3.0342064265224688E-18</c:v>
                </c:pt>
                <c:pt idx="305">
                  <c:v>1.8737794613777183E-18</c:v>
                </c:pt>
                <c:pt idx="306">
                  <c:v>1.1542517234825893E-18</c:v>
                </c:pt>
                <c:pt idx="307">
                  <c:v>7.0923685613320089E-19</c:v>
                </c:pt>
                <c:pt idx="308">
                  <c:v>4.3470112814826964E-19</c:v>
                </c:pt>
                <c:pt idx="309">
                  <c:v>2.6576570964934699E-19</c:v>
                </c:pt>
                <c:pt idx="310">
                  <c:v>1.6207492549591354E-19</c:v>
                </c:pt>
                <c:pt idx="311">
                  <c:v>9.8591942356483928E-20</c:v>
                </c:pt>
                <c:pt idx="312">
                  <c:v>5.9824037734182253E-20</c:v>
                </c:pt>
                <c:pt idx="313">
                  <c:v>3.6209183159400585E-20</c:v>
                </c:pt>
                <c:pt idx="314">
                  <c:v>2.1861020958540066E-20</c:v>
                </c:pt>
                <c:pt idx="315">
                  <c:v>1.3165303048211709E-20</c:v>
                </c:pt>
                <c:pt idx="316">
                  <c:v>7.9086068620116844E-21</c:v>
                </c:pt>
                <c:pt idx="317">
                  <c:v>4.7389030184030196E-21</c:v>
                </c:pt>
                <c:pt idx="318">
                  <c:v>2.8324637576357897E-21</c:v>
                </c:pt>
                <c:pt idx="319">
                  <c:v>1.6887276304300107E-21</c:v>
                </c:pt>
                <c:pt idx="320">
                  <c:v>1.0043002337395398E-21</c:v>
                </c:pt>
                <c:pt idx="321">
                  <c:v>5.9576670042159143E-22</c:v>
                </c:pt>
                <c:pt idx="322">
                  <c:v>3.5253122789462077E-22</c:v>
                </c:pt>
                <c:pt idx="323">
                  <c:v>2.0807872067458816E-22</c:v>
                </c:pt>
                <c:pt idx="324">
                  <c:v>1.2250856458644038E-22</c:v>
                </c:pt>
                <c:pt idx="325">
                  <c:v>7.19472072225884E-23</c:v>
                </c:pt>
                <c:pt idx="326">
                  <c:v>4.21473367093792E-23</c:v>
                </c:pt>
                <c:pt idx="327">
                  <c:v>2.4628334293785264E-23</c:v>
                </c:pt>
                <c:pt idx="328">
                  <c:v>1.4355180245838362E-23</c:v>
                </c:pt>
                <c:pt idx="329">
                  <c:v>8.3462418841136447E-24</c:v>
                </c:pt>
                <c:pt idx="330">
                  <c:v>4.840408232088162E-24</c:v>
                </c:pt>
                <c:pt idx="331">
                  <c:v>2.8001527418831164E-24</c:v>
                </c:pt>
                <c:pt idx="332">
                  <c:v>1.6158095088330692E-24</c:v>
                </c:pt>
                <c:pt idx="333">
                  <c:v>9.3005215701969775E-25</c:v>
                </c:pt>
                <c:pt idx="334">
                  <c:v>5.3399003925930251E-25</c:v>
                </c:pt>
                <c:pt idx="335">
                  <c:v>3.0582128913325371E-25</c:v>
                </c:pt>
                <c:pt idx="336">
                  <c:v>1.7470727113431372E-25</c:v>
                </c:pt>
                <c:pt idx="337">
                  <c:v>9.9554971589067777E-26</c:v>
                </c:pt>
                <c:pt idx="338">
                  <c:v>5.6587907143850534E-26</c:v>
                </c:pt>
                <c:pt idx="339">
                  <c:v>3.2084333252897444E-26</c:v>
                </c:pt>
                <c:pt idx="340">
                  <c:v>1.8145590760020881E-26</c:v>
                </c:pt>
                <c:pt idx="341">
                  <c:v>1.0236651357601229E-26</c:v>
                </c:pt>
                <c:pt idx="342">
                  <c:v>5.7604103156860917E-27</c:v>
                </c:pt>
                <c:pt idx="343">
                  <c:v>3.2333865958934305E-27</c:v>
                </c:pt>
                <c:pt idx="344">
                  <c:v>1.8103833829949395E-27</c:v>
                </c:pt>
                <c:pt idx="345">
                  <c:v>1.0110955121481691E-27</c:v>
                </c:pt>
                <c:pt idx="346">
                  <c:v>5.6327764776066834E-28</c:v>
                </c:pt>
                <c:pt idx="347">
                  <c:v>3.1301241235269125E-28</c:v>
                </c:pt>
                <c:pt idx="348">
                  <c:v>1.7350392685465585E-28</c:v>
                </c:pt>
                <c:pt idx="349">
                  <c:v>9.5932500428949107E-29</c:v>
                </c:pt>
                <c:pt idx="350">
                  <c:v>5.2909167357415382E-29</c:v>
                </c:pt>
                <c:pt idx="351">
                  <c:v>2.9107492664016823E-29</c:v>
                </c:pt>
                <c:pt idx="352">
                  <c:v>1.5973032425636253E-29</c:v>
                </c:pt>
                <c:pt idx="353">
                  <c:v>8.7433659672366683E-30</c:v>
                </c:pt>
                <c:pt idx="354">
                  <c:v>4.77395858758407E-30</c:v>
                </c:pt>
                <c:pt idx="355">
                  <c:v>2.6000837962693809E-30</c:v>
                </c:pt>
                <c:pt idx="356">
                  <c:v>1.4125529912243044E-30</c:v>
                </c:pt>
                <c:pt idx="357">
                  <c:v>7.6547473386635405E-31</c:v>
                </c:pt>
                <c:pt idx="358">
                  <c:v>4.137763637271437E-31</c:v>
                </c:pt>
                <c:pt idx="359">
                  <c:v>2.2310494890506507E-31</c:v>
                </c:pt>
                <c:pt idx="360">
                  <c:v>1.1999452641322253E-31</c:v>
                </c:pt>
                <c:pt idx="361">
                  <c:v>6.4375760870299435E-32</c:v>
                </c:pt>
                <c:pt idx="362">
                  <c:v>3.4450221700502184E-32</c:v>
                </c:pt>
                <c:pt idx="363">
                  <c:v>1.8389519176535109E-32</c:v>
                </c:pt>
                <c:pt idx="364">
                  <c:v>9.7916850055139534E-33</c:v>
                </c:pt>
                <c:pt idx="365">
                  <c:v>5.2005969959379603E-33</c:v>
                </c:pt>
                <c:pt idx="366">
                  <c:v>2.7552288325860939E-33</c:v>
                </c:pt>
                <c:pt idx="367">
                  <c:v>1.4560317835983032E-33</c:v>
                </c:pt>
                <c:pt idx="368">
                  <c:v>7.6752537570611697E-34</c:v>
                </c:pt>
                <c:pt idx="369">
                  <c:v>4.0357414698883263E-34</c:v>
                </c:pt>
                <c:pt idx="370">
                  <c:v>2.1167162263020052E-34</c:v>
                </c:pt>
                <c:pt idx="371">
                  <c:v>1.1074156265982308E-34</c:v>
                </c:pt>
                <c:pt idx="372">
                  <c:v>5.7791951908529986E-35</c:v>
                </c:pt>
                <c:pt idx="373">
                  <c:v>3.0083806404979309E-35</c:v>
                </c:pt>
                <c:pt idx="374">
                  <c:v>1.5620931017227356E-35</c:v>
                </c:pt>
                <c:pt idx="375">
                  <c:v>8.0907680494806377E-36</c:v>
                </c:pt>
                <c:pt idx="376">
                  <c:v>4.1800482412752029E-36</c:v>
                </c:pt>
                <c:pt idx="377">
                  <c:v>2.1541777905906261E-36</c:v>
                </c:pt>
                <c:pt idx="378">
                  <c:v>1.1073642560762437E-36</c:v>
                </c:pt>
                <c:pt idx="379">
                  <c:v>5.6781670483353785E-37</c:v>
                </c:pt>
                <c:pt idx="380">
                  <c:v>2.9042535975102371E-37</c:v>
                </c:pt>
                <c:pt idx="381">
                  <c:v>1.4817318420306954E-37</c:v>
                </c:pt>
                <c:pt idx="382">
                  <c:v>7.5407301345444601E-38</c:v>
                </c:pt>
                <c:pt idx="383">
                  <c:v>3.8279467734933427E-38</c:v>
                </c:pt>
                <c:pt idx="384">
                  <c:v>1.9383271953399847E-38</c:v>
                </c:pt>
                <c:pt idx="385">
                  <c:v>9.7903224260784086E-39</c:v>
                </c:pt>
                <c:pt idx="386">
                  <c:v>4.9325966914466573E-39</c:v>
                </c:pt>
                <c:pt idx="387">
                  <c:v>2.4789223710585378E-39</c:v>
                </c:pt>
                <c:pt idx="388">
                  <c:v>1.2426789827297764E-39</c:v>
                </c:pt>
                <c:pt idx="389">
                  <c:v>6.2138917974980813E-40</c:v>
                </c:pt>
                <c:pt idx="390">
                  <c:v>3.0993964190888785E-40</c:v>
                </c:pt>
                <c:pt idx="391">
                  <c:v>1.5420529063637949E-40</c:v>
                </c:pt>
                <c:pt idx="392">
                  <c:v>7.652972070966121E-41</c:v>
                </c:pt>
                <c:pt idx="393">
                  <c:v>3.7885209182728337E-41</c:v>
                </c:pt>
                <c:pt idx="394">
                  <c:v>1.8707594927287376E-41</c:v>
                </c:pt>
                <c:pt idx="395">
                  <c:v>9.2145670098285842E-42</c:v>
                </c:pt>
                <c:pt idx="396">
                  <c:v>4.5273139770026255E-42</c:v>
                </c:pt>
                <c:pt idx="397">
                  <c:v>2.2187838878943205E-42</c:v>
                </c:pt>
                <c:pt idx="398">
                  <c:v>1.0846711759004305E-42</c:v>
                </c:pt>
                <c:pt idx="399">
                  <c:v>5.289198938809713E-43</c:v>
                </c:pt>
                <c:pt idx="400">
                  <c:v>2.5727074956875975E-43</c:v>
                </c:pt>
                <c:pt idx="401">
                  <c:v>1.2482444061907634E-43</c:v>
                </c:pt>
                <c:pt idx="402">
                  <c:v>6.0411212453351504E-44</c:v>
                </c:pt>
                <c:pt idx="403">
                  <c:v>2.9163804793773559E-44</c:v>
                </c:pt>
                <c:pt idx="404">
                  <c:v>1.4043634569415964E-44</c:v>
                </c:pt>
                <c:pt idx="405">
                  <c:v>6.7456462815781622E-45</c:v>
                </c:pt>
                <c:pt idx="406">
                  <c:v>3.2320369406011237E-45</c:v>
                </c:pt>
                <c:pt idx="407">
                  <c:v>1.5446773350131977E-45</c:v>
                </c:pt>
                <c:pt idx="408">
                  <c:v>7.3639009697127183E-46</c:v>
                </c:pt>
                <c:pt idx="409">
                  <c:v>3.501763500053947E-46</c:v>
                </c:pt>
                <c:pt idx="410">
                  <c:v>1.6610181986269331E-46</c:v>
                </c:pt>
                <c:pt idx="411">
                  <c:v>7.8590613100042231E-47</c:v>
                </c:pt>
                <c:pt idx="412">
                  <c:v>3.7091608723405063E-47</c:v>
                </c:pt>
                <c:pt idx="413">
                  <c:v>1.7461814476362819E-47</c:v>
                </c:pt>
                <c:pt idx="414">
                  <c:v>8.1999608069719208E-48</c:v>
                </c:pt>
                <c:pt idx="415">
                  <c:v>3.8409874700369387E-48</c:v>
                </c:pt>
                <c:pt idx="416">
                  <c:v>1.7946621817410626E-48</c:v>
                </c:pt>
                <c:pt idx="417">
                  <c:v>8.3643315419739285E-49</c:v>
                </c:pt>
                <c:pt idx="418">
                  <c:v>3.8885570368270344E-49</c:v>
                </c:pt>
                <c:pt idx="419">
                  <c:v>1.8032436647785525E-49</c:v>
                </c:pt>
                <c:pt idx="420">
                  <c:v>8.3412101609658307E-50</c:v>
                </c:pt>
                <c:pt idx="421">
                  <c:v>3.8486854593212047E-50</c:v>
                </c:pt>
                <c:pt idx="422">
                  <c:v>1.7713504070070915E-50</c:v>
                </c:pt>
                <c:pt idx="423">
                  <c:v>8.1321475666383998E-51</c:v>
                </c:pt>
                <c:pt idx="424">
                  <c:v>3.7240433438279114E-51</c:v>
                </c:pt>
                <c:pt idx="425">
                  <c:v>1.7011120081310654E-51</c:v>
                </c:pt>
                <c:pt idx="426">
                  <c:v>7.7510368286532911E-52</c:v>
                </c:pt>
                <c:pt idx="427">
                  <c:v>3.5228601057989147E-52</c:v>
                </c:pt>
                <c:pt idx="428">
                  <c:v>1.5971279190134673E-52</c:v>
                </c:pt>
                <c:pt idx="429">
                  <c:v>7.2225858468944719E-53</c:v>
                </c:pt>
                <c:pt idx="430">
                  <c:v>3.2580251346903081E-53</c:v>
                </c:pt>
                <c:pt idx="431">
                  <c:v>1.4659692317695588E-53</c:v>
                </c:pt>
                <c:pt idx="432">
                  <c:v>6.5796681022626166E-54</c:v>
                </c:pt>
                <c:pt idx="433">
                  <c:v>2.9457224581243442E-54</c:v>
                </c:pt>
                <c:pt idx="434">
                  <c:v>1.3154924851292475E-54</c:v>
                </c:pt>
                <c:pt idx="435">
                  <c:v>5.8599461366063364E-55</c:v>
                </c:pt>
                <c:pt idx="436">
                  <c:v>2.6037997660519912E-55</c:v>
                </c:pt>
                <c:pt idx="437">
                  <c:v>1.154064946874064E-55</c:v>
                </c:pt>
                <c:pt idx="438">
                  <c:v>5.1022486984054502E-56</c:v>
                </c:pt>
                <c:pt idx="439">
                  <c:v>2.2500994004096696E-56</c:v>
                </c:pt>
                <c:pt idx="440">
                  <c:v>9.8980693250945651E-57</c:v>
                </c:pt>
                <c:pt idx="441">
                  <c:v>4.3431815673839207E-57</c:v>
                </c:pt>
                <c:pt idx="442">
                  <c:v>1.9009652881895147E-57</c:v>
                </c:pt>
                <c:pt idx="443">
                  <c:v>8.2994458327305056E-58</c:v>
                </c:pt>
                <c:pt idx="444">
                  <c:v>3.6143708406888275E-58</c:v>
                </c:pt>
                <c:pt idx="445">
                  <c:v>1.5700917509648901E-58</c:v>
                </c:pt>
                <c:pt idx="446">
                  <c:v>6.8034008639808678E-59</c:v>
                </c:pt>
                <c:pt idx="447">
                  <c:v>2.9405989425155411E-59</c:v>
                </c:pt>
                <c:pt idx="448">
                  <c:v>1.2678101942652717E-59</c:v>
                </c:pt>
                <c:pt idx="449">
                  <c:v>5.4523206577395014E-60</c:v>
                </c:pt>
                <c:pt idx="450">
                  <c:v>2.3389301167192028E-60</c:v>
                </c:pt>
                <c:pt idx="451">
                  <c:v>1.0008334446764259E-60</c:v>
                </c:pt>
                <c:pt idx="452">
                  <c:v>4.2718410057784917E-61</c:v>
                </c:pt>
                <c:pt idx="453">
                  <c:v>1.8187669668613795E-61</c:v>
                </c:pt>
                <c:pt idx="454">
                  <c:v>7.724097412470851E-62</c:v>
                </c:pt>
                <c:pt idx="455">
                  <c:v>3.2721042628872821E-62</c:v>
                </c:pt>
                <c:pt idx="456">
                  <c:v>1.3826594683224138E-62</c:v>
                </c:pt>
                <c:pt idx="457">
                  <c:v>5.8278992768316743E-63</c:v>
                </c:pt>
                <c:pt idx="458">
                  <c:v>2.4502903492330943E-63</c:v>
                </c:pt>
                <c:pt idx="459">
                  <c:v>1.0276181557049203E-63</c:v>
                </c:pt>
                <c:pt idx="460">
                  <c:v>4.2988737885900902E-64</c:v>
                </c:pt>
                <c:pt idx="461">
                  <c:v>1.7938508379733192E-64</c:v>
                </c:pt>
                <c:pt idx="462">
                  <c:v>7.4666650193739528E-65</c:v>
                </c:pt>
                <c:pt idx="463">
                  <c:v>3.1001000829186275E-65</c:v>
                </c:pt>
                <c:pt idx="464">
                  <c:v>1.2839067099896006E-65</c:v>
                </c:pt>
                <c:pt idx="465">
                  <c:v>5.3039562045814235E-66</c:v>
                </c:pt>
                <c:pt idx="466">
                  <c:v>2.1856222193803392E-66</c:v>
                </c:pt>
                <c:pt idx="467">
                  <c:v>8.9837771801591098E-67</c:v>
                </c:pt>
                <c:pt idx="468">
                  <c:v>3.6834226424549044E-67</c:v>
                </c:pt>
                <c:pt idx="469">
                  <c:v>1.5064434796583315E-67</c:v>
                </c:pt>
                <c:pt idx="470">
                  <c:v>6.1455794485215269E-68</c:v>
                </c:pt>
                <c:pt idx="471">
                  <c:v>2.5008148522157905E-68</c:v>
                </c:pt>
                <c:pt idx="472">
                  <c:v>1.0151002840860411E-68</c:v>
                </c:pt>
                <c:pt idx="473">
                  <c:v>4.1100306979231176E-69</c:v>
                </c:pt>
                <c:pt idx="474">
                  <c:v>1.6599304390622223E-69</c:v>
                </c:pt>
                <c:pt idx="475">
                  <c:v>6.687186247917185E-70</c:v>
                </c:pt>
                <c:pt idx="476">
                  <c:v>2.6872350549909413E-70</c:v>
                </c:pt>
                <c:pt idx="477">
                  <c:v>1.0771510281553165E-70</c:v>
                </c:pt>
                <c:pt idx="478">
                  <c:v>4.3068153408835291E-71</c:v>
                </c:pt>
                <c:pt idx="479">
                  <c:v>1.7176892960020759E-71</c:v>
                </c:pt>
                <c:pt idx="480">
                  <c:v>6.8334760115801131E-72</c:v>
                </c:pt>
                <c:pt idx="481">
                  <c:v>2.711736245720215E-72</c:v>
                </c:pt>
                <c:pt idx="482">
                  <c:v>1.0734008251749728E-72</c:v>
                </c:pt>
                <c:pt idx="483">
                  <c:v>4.2382357504378245E-73</c:v>
                </c:pt>
                <c:pt idx="484">
                  <c:v>1.6692331585610235E-73</c:v>
                </c:pt>
                <c:pt idx="485">
                  <c:v>6.5577914742732165E-74</c:v>
                </c:pt>
                <c:pt idx="486">
                  <c:v>2.5698448795144414E-74</c:v>
                </c:pt>
                <c:pt idx="487">
                  <c:v>1.0045346525048417E-74</c:v>
                </c:pt>
                <c:pt idx="488">
                  <c:v>3.9168022283992112E-75</c:v>
                </c:pt>
                <c:pt idx="489">
                  <c:v>1.5233758644050506E-75</c:v>
                </c:pt>
                <c:pt idx="490">
                  <c:v>5.9100506772385547E-76</c:v>
                </c:pt>
                <c:pt idx="491">
                  <c:v>2.2870941661027917E-76</c:v>
                </c:pt>
                <c:pt idx="492">
                  <c:v>8.828473022770433E-77</c:v>
                </c:pt>
                <c:pt idx="493">
                  <c:v>3.3993497430429874E-77</c:v>
                </c:pt>
                <c:pt idx="494">
                  <c:v>1.3056140393927839E-77</c:v>
                </c:pt>
                <c:pt idx="495">
                  <c:v>5.0019860989664752E-78</c:v>
                </c:pt>
                <c:pt idx="496">
                  <c:v>1.9115200441576491E-78</c:v>
                </c:pt>
                <c:pt idx="497">
                  <c:v>7.2865833863698965E-79</c:v>
                </c:pt>
                <c:pt idx="498">
                  <c:v>2.7706248751178789E-79</c:v>
                </c:pt>
                <c:pt idx="499">
                  <c:v>1.0508487835212962E-79</c:v>
                </c:pt>
                <c:pt idx="500">
                  <c:v>3.9756800775687244E-80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Carbon!$G$15:$G$1116</c:f>
              <c:numCache>
                <c:formatCode>General</c:formatCode>
                <c:ptCount val="1102"/>
                <c:pt idx="0">
                  <c:v>1.3440914672761129E-10</c:v>
                </c:pt>
                <c:pt idx="1">
                  <c:v>1.9630521494842025E-10</c:v>
                </c:pt>
                <c:pt idx="2">
                  <c:v>2.8598519889896582E-10</c:v>
                </c:pt>
                <c:pt idx="3">
                  <c:v>4.1558894238306763E-10</c:v>
                </c:pt>
                <c:pt idx="4">
                  <c:v>6.0241131074422405E-10</c:v>
                </c:pt>
                <c:pt idx="5">
                  <c:v>8.7102567782985602E-10</c:v>
                </c:pt>
                <c:pt idx="6">
                  <c:v>1.2562541395671793E-9</c:v>
                </c:pt>
                <c:pt idx="7">
                  <c:v>1.8073104529244712E-9</c:v>
                </c:pt>
                <c:pt idx="8">
                  <c:v>2.5935625227588466E-9</c:v>
                </c:pt>
                <c:pt idx="9">
                  <c:v>3.7125250304176615E-9</c:v>
                </c:pt>
                <c:pt idx="10">
                  <c:v>5.3009140898844717E-9</c:v>
                </c:pt>
                <c:pt idx="11">
                  <c:v>7.5498938949077511E-9</c:v>
                </c:pt>
                <c:pt idx="12">
                  <c:v>1.0726045562555301E-8</c:v>
                </c:pt>
                <c:pt idx="13">
                  <c:v>1.520012409836234E-8</c:v>
                </c:pt>
                <c:pt idx="14">
                  <c:v>2.148638418559618E-8</c:v>
                </c:pt>
                <c:pt idx="15">
                  <c:v>3.0296206126587851E-8</c:v>
                </c:pt>
                <c:pt idx="16">
                  <c:v>4.2611013499231463E-8</c:v>
                </c:pt>
                <c:pt idx="17">
                  <c:v>5.9781139363442964E-8</c:v>
                </c:pt>
                <c:pt idx="18">
                  <c:v>8.3659491185090214E-8</c:v>
                </c:pt>
                <c:pt idx="19">
                  <c:v>1.1678174402650169E-7</c:v>
                </c:pt>
                <c:pt idx="20">
                  <c:v>1.6260855912581357E-7</c:v>
                </c:pt>
                <c:pt idx="21">
                  <c:v>2.2585023838243508E-7</c:v>
                </c:pt>
                <c:pt idx="22">
                  <c:v>3.1290061156163266E-7</c:v>
                </c:pt>
                <c:pt idx="23">
                  <c:v>4.32415225871542E-7</c:v>
                </c:pt>
                <c:pt idx="24">
                  <c:v>5.9607958791940372E-7</c:v>
                </c:pt>
                <c:pt idx="25">
                  <c:v>8.1962694950012424E-7</c:v>
                </c:pt>
                <c:pt idx="26">
                  <c:v>1.1241827476962183E-6</c:v>
                </c:pt>
                <c:pt idx="27">
                  <c:v>1.5380353221220161E-6</c:v>
                </c:pt>
                <c:pt idx="28">
                  <c:v>2.0989611962142371E-6</c:v>
                </c:pt>
                <c:pt idx="29">
                  <c:v>2.8572695771607404E-6</c:v>
                </c:pt>
                <c:pt idx="30">
                  <c:v>3.8797767062296218E-6</c:v>
                </c:pt>
                <c:pt idx="31">
                  <c:v>5.2549786074340481E-6</c:v>
                </c:pt>
                <c:pt idx="32">
                  <c:v>7.099763471895038E-6</c:v>
                </c:pt>
                <c:pt idx="33">
                  <c:v>9.5680958104126064E-6</c:v>
                </c:pt>
                <c:pt idx="34">
                  <c:v>1.2862217743435959E-5</c:v>
                </c:pt>
                <c:pt idx="35">
                  <c:v>1.7247053333304671E-5</c:v>
                </c:pt>
                <c:pt idx="36">
                  <c:v>2.3068675616168703E-5</c:v>
                </c:pt>
                <c:pt idx="37">
                  <c:v>3.0777909971287043E-5</c:v>
                </c:pt>
                <c:pt idx="38">
                  <c:v>4.0960409956880882E-5</c:v>
                </c:pt>
                <c:pt idx="39">
                  <c:v>5.437486244817843E-5</c:v>
                </c:pt>
                <c:pt idx="40">
                  <c:v>7.2001369157180279E-5</c:v>
                </c:pt>
                <c:pt idx="41">
                  <c:v>9.510252450238228E-5</c:v>
                </c:pt>
                <c:pt idx="42">
                  <c:v>1.2530028042024091E-4</c:v>
                </c:pt>
                <c:pt idx="43">
                  <c:v>1.6467237430380403E-4</c:v>
                </c:pt>
                <c:pt idx="44">
                  <c:v>2.1587291635774317E-4</c:v>
                </c:pt>
                <c:pt idx="45">
                  <c:v>2.8228270926216692E-4</c:v>
                </c:pt>
                <c:pt idx="46">
                  <c:v>3.6819603062853139E-4</c:v>
                </c:pt>
                <c:pt idx="47">
                  <c:v>4.7905197437460789E-4</c:v>
                </c:pt>
                <c:pt idx="48">
                  <c:v>6.2172005038455393E-4</c:v>
                </c:pt>
                <c:pt idx="49">
                  <c:v>8.0485161453009389E-4</c:v>
                </c:pt>
                <c:pt idx="50">
                  <c:v>1.0393108772881988E-3</c:v>
                </c:pt>
                <c:pt idx="51">
                  <c:v>1.3387017543066418E-3</c:v>
                </c:pt>
                <c:pt idx="52">
                  <c:v>1.7200097129311694E-3</c:v>
                </c:pt>
                <c:pt idx="53">
                  <c:v>2.2043810715631847E-3</c:v>
                </c:pt>
                <c:pt idx="54">
                  <c:v>2.8180659594007492E-3</c:v>
                </c:pt>
                <c:pt idx="55">
                  <c:v>3.5935553760126646E-3</c:v>
                </c:pt>
                <c:pt idx="56">
                  <c:v>4.5709475324204165E-3</c:v>
                </c:pt>
                <c:pt idx="57">
                  <c:v>5.799583930505438E-3</c:v>
                </c:pt>
                <c:pt idx="58">
                  <c:v>7.3400014609226695E-3</c:v>
                </c:pt>
                <c:pt idx="59">
                  <c:v>9.2662531722356115E-3</c:v>
                </c:pt>
                <c:pt idx="60">
                  <c:v>1.1668657275360527E-2</c:v>
                </c:pt>
                <c:pt idx="61">
                  <c:v>1.4657041365455583E-2</c:v>
                </c:pt>
                <c:pt idx="62">
                  <c:v>1.8364556715996096E-2</c:v>
                </c:pt>
                <c:pt idx="63">
                  <c:v>2.295214574577854E-2</c:v>
                </c:pt>
                <c:pt idx="64">
                  <c:v>2.861375426820454E-2</c:v>
                </c:pt>
                <c:pt idx="65">
                  <c:v>3.5582388755103514E-2</c:v>
                </c:pt>
                <c:pt idx="66">
                  <c:v>4.4137127395030062E-2</c:v>
                </c:pt>
                <c:pt idx="67">
                  <c:v>5.4611201965629526E-2</c:v>
                </c:pt>
                <c:pt idx="68">
                  <c:v>6.740127518440335E-2</c:v>
                </c:pt>
                <c:pt idx="69">
                  <c:v>8.2978044916919333E-2</c:v>
                </c:pt>
                <c:pt idx="70">
                  <c:v>0.10189831201132966</c:v>
                </c:pt>
                <c:pt idx="71">
                  <c:v>0.12481865214027561</c:v>
                </c:pt>
                <c:pt idx="72">
                  <c:v>0.15251083336217644</c:v>
                </c:pt>
                <c:pt idx="73">
                  <c:v>0.18587911959273903</c:v>
                </c:pt>
                <c:pt idx="74">
                  <c:v>0.22597959519691532</c:v>
                </c:pt>
                <c:pt idx="75">
                  <c:v>0.27404163681001831</c:v>
                </c:pt>
                <c:pt idx="76">
                  <c:v>0.33149164457894409</c:v>
                </c:pt>
                <c:pt idx="77">
                  <c:v>0.39997912558000248</c:v>
                </c:pt>
                <c:pt idx="78">
                  <c:v>0.48140519649846542</c:v>
                </c:pt>
                <c:pt idx="79">
                  <c:v>0.57795354002448518</c:v>
                </c:pt>
                <c:pt idx="80">
                  <c:v>0.69212380927053252</c:v>
                </c:pt>
                <c:pt idx="81">
                  <c:v>0.8267674261175546</c:v>
                </c:pt>
                <c:pt idx="82">
                  <c:v>0.98512566243827859</c:v>
                </c:pt>
                <c:pt idx="83">
                  <c:v>1.1708698271683255</c:v>
                </c:pt>
                <c:pt idx="84">
                  <c:v>1.3881433071351819</c:v>
                </c:pt>
                <c:pt idx="85">
                  <c:v>1.6416051254061372</c:v>
                </c:pt>
                <c:pt idx="86">
                  <c:v>1.9364745880694374</c:v>
                </c:pt>
                <c:pt idx="87">
                  <c:v>2.2785764894165355</c:v>
                </c:pt>
                <c:pt idx="88">
                  <c:v>2.6743862373910785</c:v>
                </c:pt>
                <c:pt idx="89">
                  <c:v>3.1310741473441364</c:v>
                </c:pt>
                <c:pt idx="90">
                  <c:v>3.6565480341961463</c:v>
                </c:pt>
                <c:pt idx="91">
                  <c:v>4.2594931133550196</c:v>
                </c:pt>
                <c:pt idx="92">
                  <c:v>4.9494081017067826</c:v>
                </c:pt>
                <c:pt idx="93">
                  <c:v>5.7366362946625502</c:v>
                </c:pt>
                <c:pt idx="94">
                  <c:v>6.6323902872410638</c:v>
                </c:pt>
                <c:pt idx="95">
                  <c:v>7.6487689100437244</c:v>
                </c:pt>
                <c:pt idx="96">
                  <c:v>8.7987648691714995</c:v>
                </c:pt>
                <c:pt idx="97">
                  <c:v>10.096261516914099</c:v>
                </c:pt>
                <c:pt idx="98">
                  <c:v>11.55601714191935</c:v>
                </c:pt>
                <c:pt idx="99">
                  <c:v>13.193635158497941</c:v>
                </c:pt>
                <c:pt idx="100">
                  <c:v>15.025518599083286</c:v>
                </c:pt>
                <c:pt idx="101">
                  <c:v>17.068807375490103</c:v>
                </c:pt>
                <c:pt idx="102">
                  <c:v>19.341296879616738</c:v>
                </c:pt>
                <c:pt idx="103">
                  <c:v>21.861336642533274</c:v>
                </c:pt>
                <c:pt idx="104">
                  <c:v>24.647707969057809</c:v>
                </c:pt>
                <c:pt idx="105">
                  <c:v>27.719479711872033</c:v>
                </c:pt>
                <c:pt idx="106">
                  <c:v>31.095841647652662</c:v>
                </c:pt>
                <c:pt idx="107">
                  <c:v>34.795915265684293</c:v>
                </c:pt>
                <c:pt idx="108">
                  <c:v>38.838542176267516</c:v>
                </c:pt>
                <c:pt idx="109">
                  <c:v>43.242050787886953</c:v>
                </c:pt>
                <c:pt idx="110">
                  <c:v>48.024002383294956</c:v>
                </c:pt>
                <c:pt idx="111">
                  <c:v>53.200918239914898</c:v>
                </c:pt>
                <c:pt idx="112">
                  <c:v>58.78798997907198</c:v>
                </c:pt>
                <c:pt idx="113">
                  <c:v>64.798775883369856</c:v>
                </c:pt>
                <c:pt idx="114">
                  <c:v>71.244886479463304</c:v>
                </c:pt>
                <c:pt idx="115">
                  <c:v>78.135663231348644</c:v>
                </c:pt>
                <c:pt idx="116">
                  <c:v>85.477854714880692</c:v>
                </c:pt>
                <c:pt idx="117">
                  <c:v>93.275295129937916</c:v>
                </c:pt>
                <c:pt idx="118">
                  <c:v>101.52859043987175</c:v>
                </c:pt>
                <c:pt idx="119">
                  <c:v>110.2348177914895</c:v>
                </c:pt>
                <c:pt idx="120">
                  <c:v>119.38724414732263</c:v>
                </c:pt>
                <c:pt idx="121">
                  <c:v>128.97507024320478</c:v>
                </c:pt>
                <c:pt idx="122">
                  <c:v>138.98320605295169</c:v>
                </c:pt>
                <c:pt idx="123">
                  <c:v>149.39208388446787</c:v>
                </c:pt>
                <c:pt idx="124">
                  <c:v>160.17751505047943</c:v>
                </c:pt>
                <c:pt idx="125">
                  <c:v>171.31059572545578</c:v>
                </c:pt>
                <c:pt idx="126">
                  <c:v>182.75766713694651</c:v>
                </c:pt>
                <c:pt idx="127">
                  <c:v>194.48033462796781</c:v>
                </c:pt>
                <c:pt idx="128">
                  <c:v>206.4355493812653</c:v>
                </c:pt>
                <c:pt idx="129">
                  <c:v>218.57575571711268</c:v>
                </c:pt>
                <c:pt idx="130">
                  <c:v>230.84910588061436</c:v>
                </c:pt>
                <c:pt idx="131">
                  <c:v>243.19974313453554</c:v>
                </c:pt>
                <c:pt idx="132">
                  <c:v>255.56815278838096</c:v>
                </c:pt>
                <c:pt idx="133">
                  <c:v>267.89157954971898</c:v>
                </c:pt>
                <c:pt idx="134">
                  <c:v>280.10450829934922</c:v>
                </c:pt>
                <c:pt idx="135">
                  <c:v>292.13920410109029</c:v>
                </c:pt>
                <c:pt idx="136">
                  <c:v>303.92630598560424</c:v>
                </c:pt>
                <c:pt idx="137">
                  <c:v>315.39546782615673</c:v>
                </c:pt>
                <c:pt idx="138">
                  <c:v>326.47603848647276</c:v>
                </c:pt>
                <c:pt idx="139">
                  <c:v>337.0977723912336</c:v>
                </c:pt>
                <c:pt idx="140">
                  <c:v>347.1915607819962</c:v>
                </c:pt>
                <c:pt idx="141">
                  <c:v>356.69017319773701</c:v>
                </c:pt>
                <c:pt idx="142">
                  <c:v>365.52899818273255</c:v>
                </c:pt>
                <c:pt idx="143">
                  <c:v>373.64677189636768</c:v>
                </c:pt>
                <c:pt idx="144">
                  <c:v>380.98628319034327</c:v>
                </c:pt>
                <c:pt idx="145">
                  <c:v>387.49504383698985</c:v>
                </c:pt>
                <c:pt idx="146">
                  <c:v>393.12591294980837</c:v>
                </c:pt>
                <c:pt idx="147">
                  <c:v>397.83766521479379</c:v>
                </c:pt>
                <c:pt idx="148">
                  <c:v>401.59549335843604</c:v>
                </c:pt>
                <c:pt idx="149">
                  <c:v>404.37143628780296</c:v>
                </c:pt>
                <c:pt idx="150">
                  <c:v>406.14472553741746</c:v>
                </c:pt>
                <c:pt idx="151">
                  <c:v>406.90204401836456</c:v>
                </c:pt>
                <c:pt idx="152">
                  <c:v>406.63769256042383</c:v>
                </c:pt>
                <c:pt idx="153">
                  <c:v>405.35366133376539</c:v>
                </c:pt>
                <c:pt idx="154">
                  <c:v>403.05960489818091</c:v>
                </c:pt>
                <c:pt idx="155">
                  <c:v>399.77272131739534</c:v>
                </c:pt>
                <c:pt idx="156">
                  <c:v>395.51753745579225</c:v>
                </c:pt>
                <c:pt idx="157">
                  <c:v>390.32560420697155</c:v>
                </c:pt>
                <c:pt idx="158">
                  <c:v>384.23510695136025</c:v>
                </c:pt>
                <c:pt idx="159">
                  <c:v>377.29039797022762</c:v>
                </c:pt>
                <c:pt idx="160">
                  <c:v>369.54145882329857</c:v>
                </c:pt>
                <c:pt idx="161">
                  <c:v>361.04330180216988</c:v>
                </c:pt>
                <c:pt idx="162">
                  <c:v>351.85532047737985</c:v>
                </c:pt>
                <c:pt idx="163">
                  <c:v>342.04060004768354</c:v>
                </c:pt>
                <c:pt idx="164">
                  <c:v>331.6651986652148</c:v>
                </c:pt>
                <c:pt idx="165">
                  <c:v>320.79741114177193</c:v>
                </c:pt>
                <c:pt idx="166">
                  <c:v>309.50702644227107</c:v>
                </c:pt>
                <c:pt idx="167">
                  <c:v>297.86459015040708</c:v>
                </c:pt>
                <c:pt idx="168">
                  <c:v>285.9406826469816</c:v>
                </c:pt>
                <c:pt idx="169">
                  <c:v>273.80522311287348</c:v>
                </c:pt>
                <c:pt idx="170">
                  <c:v>261.52680865191354</c:v>
                </c:pt>
                <c:pt idx="171">
                  <c:v>249.17209686720716</c:v>
                </c:pt>
                <c:pt idx="172">
                  <c:v>236.80523913347275</c:v>
                </c:pt>
                <c:pt idx="173">
                  <c:v>224.48737062439542</c:v>
                </c:pt>
                <c:pt idx="174">
                  <c:v>212.27616190237089</c:v>
                </c:pt>
                <c:pt idx="175">
                  <c:v>200.22543559233966</c:v>
                </c:pt>
                <c:pt idx="176">
                  <c:v>188.38485037162866</c:v>
                </c:pt>
                <c:pt idx="177">
                  <c:v>176.7996532389412</c:v>
                </c:pt>
                <c:pt idx="178">
                  <c:v>165.51049980995515</c:v>
                </c:pt>
                <c:pt idx="179">
                  <c:v>154.55334124271334</c:v>
                </c:pt>
                <c:pt idx="180">
                  <c:v>143.95937534738715</c:v>
                </c:pt>
                <c:pt idx="181">
                  <c:v>133.75505849905571</c:v>
                </c:pt>
                <c:pt idx="182">
                  <c:v>123.96217415924326</c:v>
                </c:pt>
                <c:pt idx="183">
                  <c:v>114.59795313662563</c:v>
                </c:pt>
                <c:pt idx="184">
                  <c:v>105.67524018022928</c:v>
                </c:pt>
                <c:pt idx="185">
                  <c:v>97.202701104676038</c:v>
                </c:pt>
                <c:pt idx="186">
                  <c:v>89.185064394562161</c:v>
                </c:pt>
                <c:pt idx="187">
                  <c:v>81.623391116618421</c:v>
                </c:pt>
                <c:pt idx="188">
                  <c:v>74.515366978896154</c:v>
                </c:pt>
                <c:pt idx="189">
                  <c:v>67.855610506224494</c:v>
                </c:pt>
                <c:pt idx="190">
                  <c:v>61.635991530035355</c:v>
                </c:pt>
                <c:pt idx="191">
                  <c:v>55.845954520106382</c:v>
                </c:pt>
                <c:pt idx="192">
                  <c:v>50.472841683818238</c:v>
                </c:pt>
                <c:pt idx="193">
                  <c:v>45.502211222550976</c:v>
                </c:pt>
                <c:pt idx="194">
                  <c:v>40.918146642167976</c:v>
                </c:pt>
                <c:pt idx="195">
                  <c:v>36.703553554065842</c:v>
                </c:pt>
                <c:pt idx="196">
                  <c:v>32.840440957757565</c:v>
                </c:pt>
                <c:pt idx="197">
                  <c:v>29.310184553672777</c:v>
                </c:pt>
                <c:pt idx="198">
                  <c:v>26.093770183301867</c:v>
                </c:pt>
                <c:pt idx="199">
                  <c:v>23.172016021221395</c:v>
                </c:pt>
                <c:pt idx="200">
                  <c:v>20.525772642512962</c:v>
                </c:pt>
                <c:pt idx="201">
                  <c:v>18.136100550373168</c:v>
                </c:pt>
                <c:pt idx="202">
                  <c:v>15.984425167638395</c:v>
                </c:pt>
                <c:pt idx="203">
                  <c:v>14.052669668105418</c:v>
                </c:pt>
                <c:pt idx="204">
                  <c:v>12.323366345697412</c:v>
                </c:pt>
                <c:pt idx="205">
                  <c:v>10.779747491652158</c:v>
                </c:pt>
                <c:pt idx="206">
                  <c:v>9.4058169710931683</c:v>
                </c:pt>
                <c:pt idx="207">
                  <c:v>8.1864038626510052</c:v>
                </c:pt>
                <c:pt idx="208">
                  <c:v>7.1071996504088171</c:v>
                </c:pt>
                <c:pt idx="209">
                  <c:v>6.1547805391707371</c:v>
                </c:pt>
                <c:pt idx="210">
                  <c:v>5.3166165061480317</c:v>
                </c:pt>
                <c:pt idx="211">
                  <c:v>4.5810687088140103</c:v>
                </c:pt>
                <c:pt idx="212">
                  <c:v>3.9373768434656236</c:v>
                </c:pt>
                <c:pt idx="213">
                  <c:v>3.3756379984971701</c:v>
                </c:pt>
                <c:pt idx="214">
                  <c:v>2.8867784730410899</c:v>
                </c:pt>
                <c:pt idx="215">
                  <c:v>2.4625199415672578</c:v>
                </c:pt>
                <c:pt idx="216">
                  <c:v>2.0953412416871435</c:v>
                </c:pt>
                <c:pt idx="217">
                  <c:v>1.7784369502180186</c:v>
                </c:pt>
                <c:pt idx="218">
                  <c:v>1.5056737948835355</c:v>
                </c:pt>
                <c:pt idx="219">
                  <c:v>1.2715458292649113</c:v>
                </c:pt>
                <c:pt idx="220">
                  <c:v>1.0711291795352011</c:v>
                </c:pt>
                <c:pt idx="221">
                  <c:v>0.90003705541843038</c:v>
                </c:pt>
                <c:pt idx="222">
                  <c:v>0.75437560678640614</c:v>
                </c:pt>
                <c:pt idx="223">
                  <c:v>0.63070110274844804</c:v>
                </c:pt>
                <c:pt idx="224">
                  <c:v>0.52597881323123108</c:v>
                </c:pt>
                <c:pt idx="225">
                  <c:v>0.43754388465272859</c:v>
                </c:pt>
                <c:pt idx="226">
                  <c:v>0.36306442180594628</c:v>
                </c:pt>
                <c:pt idx="227">
                  <c:v>0.30050691772906152</c:v>
                </c:pt>
                <c:pt idx="228">
                  <c:v>0.24810411204098248</c:v>
                </c:pt>
                <c:pt idx="229">
                  <c:v>0.20432530575232638</c:v>
                </c:pt>
                <c:pt idx="230">
                  <c:v>0.16784911650035941</c:v>
                </c:pt>
                <c:pt idx="231">
                  <c:v>0.13753862195904668</c:v>
                </c:pt>
                <c:pt idx="232">
                  <c:v>0.11241881024115399</c:v>
                </c:pt>
                <c:pt idx="233">
                  <c:v>9.1656233755336408E-2</c:v>
                </c:pt>
                <c:pt idx="234">
                  <c:v>7.4540746472933544E-2</c:v>
                </c:pt>
                <c:pt idx="235">
                  <c:v>6.0469193240624858E-2</c:v>
                </c:pt>
                <c:pt idx="236">
                  <c:v>4.8930912875973072E-2</c:v>
                </c:pt>
                <c:pt idx="237">
                  <c:v>3.9494913677432013E-2</c:v>
                </c:pt>
                <c:pt idx="238">
                  <c:v>3.179858000561453E-2</c:v>
                </c:pt>
                <c:pt idx="239">
                  <c:v>2.553777117195739E-2</c:v>
                </c:pt>
                <c:pt idx="240">
                  <c:v>2.045817846180055E-2</c:v>
                </c:pt>
                <c:pt idx="241">
                  <c:v>1.6347812246649662E-2</c:v>
                </c:pt>
                <c:pt idx="242">
                  <c:v>1.3030498382276528E-2</c:v>
                </c:pt>
                <c:pt idx="243">
                  <c:v>1.0360271079825669E-2</c:v>
                </c:pt>
                <c:pt idx="244">
                  <c:v>8.2165578688600388E-3</c:v>
                </c:pt>
                <c:pt idx="245">
                  <c:v>6.5000608839133186E-3</c:v>
                </c:pt>
                <c:pt idx="246">
                  <c:v>5.1292472907785384E-3</c:v>
                </c:pt>
                <c:pt idx="247">
                  <c:v>4.0373700577876846E-3</c:v>
                </c:pt>
                <c:pt idx="248">
                  <c:v>3.1699483418062601E-3</c:v>
                </c:pt>
                <c:pt idx="249">
                  <c:v>2.4826444045738315E-3</c:v>
                </c:pt>
                <c:pt idx="250">
                  <c:v>1.9394811359132631E-3</c:v>
                </c:pt>
                <c:pt idx="251">
                  <c:v>1.5113508956833767E-3</c:v>
                </c:pt>
                <c:pt idx="252">
                  <c:v>1.1747724753532075E-3</c:v>
                </c:pt>
                <c:pt idx="253">
                  <c:v>9.1085851857339675E-4</c:v>
                </c:pt>
                <c:pt idx="254">
                  <c:v>7.0446073735582946E-4</c:v>
                </c:pt>
                <c:pt idx="255">
                  <c:v>5.43464735424449E-4</c:v>
                </c:pt>
                <c:pt idx="256">
                  <c:v>4.1821022920139454E-4</c:v>
                </c:pt>
                <c:pt idx="257">
                  <c:v>3.2101597176412161E-4</c:v>
                </c:pt>
                <c:pt idx="258">
                  <c:v>2.4579177009075433E-4</c:v>
                </c:pt>
                <c:pt idx="259">
                  <c:v>1.8772267777807238E-4</c:v>
                </c:pt>
                <c:pt idx="260">
                  <c:v>1.4301278066891518E-4</c:v>
                </c:pt>
                <c:pt idx="261">
                  <c:v>1.0867800768398961E-4</c:v>
                </c:pt>
                <c:pt idx="262">
                  <c:v>8.2379128356065351E-5</c:v>
                </c:pt>
                <c:pt idx="263">
                  <c:v>6.2287575067544292E-5</c:v>
                </c:pt>
                <c:pt idx="264">
                  <c:v>4.6977982488475804E-5</c:v>
                </c:pt>
                <c:pt idx="265">
                  <c:v>3.5342397465834464E-5</c:v>
                </c:pt>
                <c:pt idx="266">
                  <c:v>2.6522005371981541E-5</c:v>
                </c:pt>
                <c:pt idx="267">
                  <c:v>1.9852966858678649E-5</c:v>
                </c:pt>
                <c:pt idx="268">
                  <c:v>1.4823582796781031E-5</c:v>
                </c:pt>
                <c:pt idx="269">
                  <c:v>1.1040523239718373E-5</c:v>
                </c:pt>
                <c:pt idx="270">
                  <c:v>8.2022846334848966E-6</c:v>
                </c:pt>
                <c:pt idx="271">
                  <c:v>6.0783922524517154E-6</c:v>
                </c:pt>
                <c:pt idx="272">
                  <c:v>4.4931541267869633E-6</c:v>
                </c:pt>
                <c:pt idx="273">
                  <c:v>3.313009008781592E-6</c:v>
                </c:pt>
                <c:pt idx="274">
                  <c:v>2.4367031477088361E-6</c:v>
                </c:pt>
                <c:pt idx="275">
                  <c:v>1.7876864104231257E-6</c:v>
                </c:pt>
                <c:pt idx="276">
                  <c:v>1.3082440256417547E-6</c:v>
                </c:pt>
                <c:pt idx="277">
                  <c:v>9.5498134600436545E-7</c:v>
                </c:pt>
                <c:pt idx="278">
                  <c:v>6.9536003049602843E-7</c:v>
                </c:pt>
                <c:pt idx="279">
                  <c:v>5.0504870966539998E-7</c:v>
                </c:pt>
                <c:pt idx="280">
                  <c:v>3.6590261646169413E-7</c:v>
                </c:pt>
                <c:pt idx="281">
                  <c:v>2.6442740991661905E-7</c:v>
                </c:pt>
                <c:pt idx="282">
                  <c:v>1.9061458771694793E-7</c:v>
                </c:pt>
                <c:pt idx="283">
                  <c:v>1.3706119185843045E-7</c:v>
                </c:pt>
                <c:pt idx="284">
                  <c:v>9.8306352122570485E-8</c:v>
                </c:pt>
                <c:pt idx="285">
                  <c:v>7.033271213129994E-8</c:v>
                </c:pt>
                <c:pt idx="286">
                  <c:v>5.0192849939344424E-8</c:v>
                </c:pt>
                <c:pt idx="287">
                  <c:v>3.5730167590237433E-8</c:v>
                </c:pt>
                <c:pt idx="288">
                  <c:v>2.5370963346707332E-8</c:v>
                </c:pt>
                <c:pt idx="289">
                  <c:v>1.796997899550539E-8</c:v>
                </c:pt>
                <c:pt idx="290">
                  <c:v>1.2695999247487302E-8</c:v>
                </c:pt>
                <c:pt idx="291">
                  <c:v>8.9473600370048805E-9</c:v>
                </c:pt>
                <c:pt idx="292">
                  <c:v>6.2897248303947478E-9</c:v>
                </c:pt>
                <c:pt idx="293">
                  <c:v>4.4103909186921419E-9</c:v>
                </c:pt>
                <c:pt idx="294">
                  <c:v>3.0848299698496025E-9</c:v>
                </c:pt>
                <c:pt idx="295">
                  <c:v>2.1522567807165298E-9</c:v>
                </c:pt>
                <c:pt idx="296">
                  <c:v>1.4978407608890016E-9</c:v>
                </c:pt>
                <c:pt idx="297">
                  <c:v>1.0397906599718141E-9</c:v>
                </c:pt>
                <c:pt idx="298">
                  <c:v>7.2000396169358464E-10</c:v>
                </c:pt>
                <c:pt idx="299">
                  <c:v>4.9731615478207537E-10</c:v>
                </c:pt>
                <c:pt idx="300">
                  <c:v>3.4264070500461112E-10</c:v>
                </c:pt>
                <c:pt idx="301">
                  <c:v>2.3548001230974825E-10</c:v>
                </c:pt>
                <c:pt idx="302">
                  <c:v>1.6142762291165216E-10</c:v>
                </c:pt>
                <c:pt idx="303">
                  <c:v>1.10385075847424E-10</c:v>
                </c:pt>
                <c:pt idx="304">
                  <c:v>7.5292475460485094E-11</c:v>
                </c:pt>
                <c:pt idx="305">
                  <c:v>5.1227303805832181E-11</c:v>
                </c:pt>
                <c:pt idx="306">
                  <c:v>3.4766432476507462E-11</c:v>
                </c:pt>
                <c:pt idx="307">
                  <c:v>2.3535718703389373E-11</c:v>
                </c:pt>
                <c:pt idx="308">
                  <c:v>1.5892913080601197E-11</c:v>
                </c:pt>
                <c:pt idx="309">
                  <c:v>1.0705039117465928E-11</c:v>
                </c:pt>
                <c:pt idx="310">
                  <c:v>7.1925305616482121E-12</c:v>
                </c:pt>
                <c:pt idx="311">
                  <c:v>4.8204089061785572E-12</c:v>
                </c:pt>
                <c:pt idx="312">
                  <c:v>3.2225135443347432E-12</c:v>
                </c:pt>
                <c:pt idx="313">
                  <c:v>2.1488907157824059E-12</c:v>
                </c:pt>
                <c:pt idx="314">
                  <c:v>1.4293632590044817E-12</c:v>
                </c:pt>
                <c:pt idx="315">
                  <c:v>9.4837392901392217E-13</c:v>
                </c:pt>
                <c:pt idx="316">
                  <c:v>6.2766123295265494E-13</c:v>
                </c:pt>
                <c:pt idx="317">
                  <c:v>4.1436180047922055E-13</c:v>
                </c:pt>
                <c:pt idx="318">
                  <c:v>2.7286185315111578E-13</c:v>
                </c:pt>
                <c:pt idx="319">
                  <c:v>1.7923162573702516E-13</c:v>
                </c:pt>
                <c:pt idx="320">
                  <c:v>1.1743435609297609E-13</c:v>
                </c:pt>
                <c:pt idx="321">
                  <c:v>7.6751063943727913E-14</c:v>
                </c:pt>
                <c:pt idx="322">
                  <c:v>5.0035972492933059E-14</c:v>
                </c:pt>
                <c:pt idx="323">
                  <c:v>3.25378604827156E-14</c:v>
                </c:pt>
                <c:pt idx="324">
                  <c:v>2.1105922889666891E-14</c:v>
                </c:pt>
                <c:pt idx="325">
                  <c:v>1.3656154090399033E-14</c:v>
                </c:pt>
                <c:pt idx="326">
                  <c:v>8.8137591164039153E-15</c:v>
                </c:pt>
                <c:pt idx="327">
                  <c:v>5.6741740362550538E-15</c:v>
                </c:pt>
                <c:pt idx="328">
                  <c:v>3.6437857612771224E-15</c:v>
                </c:pt>
                <c:pt idx="329">
                  <c:v>2.3340584288449047E-15</c:v>
                </c:pt>
                <c:pt idx="330">
                  <c:v>1.4913491111991357E-15</c:v>
                </c:pt>
                <c:pt idx="331">
                  <c:v>9.5050766361339154E-16</c:v>
                </c:pt>
                <c:pt idx="332">
                  <c:v>6.0428335641503583E-16</c:v>
                </c:pt>
                <c:pt idx="333">
                  <c:v>3.8320780827205281E-16</c:v>
                </c:pt>
                <c:pt idx="334">
                  <c:v>2.4240232083870215E-16</c:v>
                </c:pt>
                <c:pt idx="335">
                  <c:v>1.5294944464297603E-16</c:v>
                </c:pt>
                <c:pt idx="336">
                  <c:v>9.6264850823841068E-17</c:v>
                </c:pt>
                <c:pt idx="337">
                  <c:v>6.0436079923537184E-17</c:v>
                </c:pt>
                <c:pt idx="338">
                  <c:v>3.7847181116354732E-17</c:v>
                </c:pt>
                <c:pt idx="339">
                  <c:v>2.3641743277020597E-17</c:v>
                </c:pt>
                <c:pt idx="340">
                  <c:v>1.4731065568688616E-17</c:v>
                </c:pt>
                <c:pt idx="341">
                  <c:v>9.1558260931961813E-18</c:v>
                </c:pt>
                <c:pt idx="342">
                  <c:v>5.6763558622036545E-18</c:v>
                </c:pt>
                <c:pt idx="343">
                  <c:v>3.5103498443729836E-18</c:v>
                </c:pt>
                <c:pt idx="344">
                  <c:v>2.1654087833904091E-18</c:v>
                </c:pt>
                <c:pt idx="345">
                  <c:v>1.3324106466101374E-18</c:v>
                </c:pt>
                <c:pt idx="346">
                  <c:v>8.1779603654227296E-19</c:v>
                </c:pt>
                <c:pt idx="347">
                  <c:v>5.0068042879856491E-19</c:v>
                </c:pt>
                <c:pt idx="348">
                  <c:v>3.0576300402360214E-19</c:v>
                </c:pt>
                <c:pt idx="349">
                  <c:v>1.8625929916470292E-19</c:v>
                </c:pt>
                <c:pt idx="350">
                  <c:v>1.131773965235615E-19</c:v>
                </c:pt>
                <c:pt idx="351">
                  <c:v>6.8597792670975787E-20</c:v>
                </c:pt>
                <c:pt idx="352">
                  <c:v>4.1473366544567428E-20</c:v>
                </c:pt>
                <c:pt idx="353">
                  <c:v>2.5011350700996611E-20</c:v>
                </c:pt>
                <c:pt idx="354">
                  <c:v>1.5045745397676458E-20</c:v>
                </c:pt>
                <c:pt idx="355">
                  <c:v>9.0281544057932562E-21</c:v>
                </c:pt>
                <c:pt idx="356">
                  <c:v>5.4037214578186335E-21</c:v>
                </c:pt>
                <c:pt idx="357">
                  <c:v>3.2262323239023382E-21</c:v>
                </c:pt>
                <c:pt idx="358">
                  <c:v>1.9213524059872204E-21</c:v>
                </c:pt>
                <c:pt idx="359">
                  <c:v>1.1413717677600538E-21</c:v>
                </c:pt>
                <c:pt idx="360">
                  <c:v>6.7632576157268936E-22</c:v>
                </c:pt>
                <c:pt idx="361">
                  <c:v>3.9975457383544436E-22</c:v>
                </c:pt>
                <c:pt idx="362">
                  <c:v>2.3568918772663738E-22</c:v>
                </c:pt>
                <c:pt idx="363">
                  <c:v>1.3861000678933824E-22</c:v>
                </c:pt>
                <c:pt idx="364">
                  <c:v>8.1312669060215314E-23</c:v>
                </c:pt>
                <c:pt idx="365">
                  <c:v>4.7580670293221026E-23</c:v>
                </c:pt>
                <c:pt idx="366">
                  <c:v>2.7772284262678123E-23</c:v>
                </c:pt>
                <c:pt idx="367">
                  <c:v>1.6169677373597891E-23</c:v>
                </c:pt>
                <c:pt idx="368">
                  <c:v>9.3907399581951372E-24</c:v>
                </c:pt>
                <c:pt idx="369">
                  <c:v>5.4401012316135874E-24</c:v>
                </c:pt>
                <c:pt idx="370">
                  <c:v>3.1435679695410986E-24</c:v>
                </c:pt>
                <c:pt idx="371">
                  <c:v>1.811955116430552E-24</c:v>
                </c:pt>
                <c:pt idx="372">
                  <c:v>1.0417912926171278E-24</c:v>
                </c:pt>
                <c:pt idx="373">
                  <c:v>5.9747909949466125E-25</c:v>
                </c:pt>
                <c:pt idx="374">
                  <c:v>3.418010710203173E-25</c:v>
                </c:pt>
                <c:pt idx="375">
                  <c:v>1.9504410449625293E-25</c:v>
                </c:pt>
                <c:pt idx="376">
                  <c:v>1.1101992841916685E-25</c:v>
                </c:pt>
                <c:pt idx="377">
                  <c:v>6.3034420604050562E-26</c:v>
                </c:pt>
                <c:pt idx="378">
                  <c:v>3.5699595433740564E-26</c:v>
                </c:pt>
                <c:pt idx="379">
                  <c:v>2.0167753783761008E-26</c:v>
                </c:pt>
                <c:pt idx="380">
                  <c:v>1.1364765364346109E-26</c:v>
                </c:pt>
                <c:pt idx="381">
                  <c:v>6.3881061453418412E-27</c:v>
                </c:pt>
                <c:pt idx="382">
                  <c:v>3.5817270002463054E-27</c:v>
                </c:pt>
                <c:pt idx="383">
                  <c:v>2.0031872379684E-27</c:v>
                </c:pt>
                <c:pt idx="384">
                  <c:v>1.1175303216811487E-27</c:v>
                </c:pt>
                <c:pt idx="385">
                  <c:v>6.2187885945047444E-28</c:v>
                </c:pt>
                <c:pt idx="386">
                  <c:v>3.4519220344316891E-28</c:v>
                </c:pt>
                <c:pt idx="387">
                  <c:v>1.9112824403740194E-28</c:v>
                </c:pt>
                <c:pt idx="388">
                  <c:v>1.0555953499559803E-28</c:v>
                </c:pt>
                <c:pt idx="389">
                  <c:v>5.8153890448298191E-29</c:v>
                </c:pt>
                <c:pt idx="390">
                  <c:v>3.1957204844752147E-29</c:v>
                </c:pt>
                <c:pt idx="391">
                  <c:v>1.7517313641249017E-29</c:v>
                </c:pt>
                <c:pt idx="392">
                  <c:v>9.5780021966496679E-30</c:v>
                </c:pt>
                <c:pt idx="393">
                  <c:v>5.2238544229721433E-30</c:v>
                </c:pt>
                <c:pt idx="394">
                  <c:v>2.8419465514940481E-30</c:v>
                </c:pt>
                <c:pt idx="395">
                  <c:v>1.5422310872411721E-30</c:v>
                </c:pt>
                <c:pt idx="396">
                  <c:v>8.3481781288212944E-31</c:v>
                </c:pt>
                <c:pt idx="397">
                  <c:v>4.5075719566058107E-31</c:v>
                </c:pt>
                <c:pt idx="398">
                  <c:v>2.4277409078978317E-31</c:v>
                </c:pt>
                <c:pt idx="399">
                  <c:v>1.3042796290535512E-31</c:v>
                </c:pt>
                <c:pt idx="400">
                  <c:v>6.9895271016067414E-32</c:v>
                </c:pt>
                <c:pt idx="401">
                  <c:v>3.7362298171179544E-32</c:v>
                </c:pt>
                <c:pt idx="402">
                  <c:v>1.9921777156296838E-32</c:v>
                </c:pt>
                <c:pt idx="403">
                  <c:v>1.0595739696252931E-32</c:v>
                </c:pt>
                <c:pt idx="404">
                  <c:v>5.6213831840350514E-33</c:v>
                </c:pt>
                <c:pt idx="405">
                  <c:v>2.9748413312562296E-33</c:v>
                </c:pt>
                <c:pt idx="406">
                  <c:v>1.5703379644530601E-33</c:v>
                </c:pt>
                <c:pt idx="407">
                  <c:v>8.2685843438877543E-34</c:v>
                </c:pt>
                <c:pt idx="408">
                  <c:v>4.342880688566411E-34</c:v>
                </c:pt>
                <c:pt idx="409">
                  <c:v>2.2752721060076977E-34</c:v>
                </c:pt>
                <c:pt idx="410">
                  <c:v>1.189042817468873E-34</c:v>
                </c:pt>
                <c:pt idx="411">
                  <c:v>6.1982680258263756E-35</c:v>
                </c:pt>
                <c:pt idx="412">
                  <c:v>3.2229377494996635E-35</c:v>
                </c:pt>
                <c:pt idx="413">
                  <c:v>1.6716378242245298E-35</c:v>
                </c:pt>
                <c:pt idx="414">
                  <c:v>8.6485075411232767E-36</c:v>
                </c:pt>
                <c:pt idx="415">
                  <c:v>4.4632257542892736E-36</c:v>
                </c:pt>
                <c:pt idx="416">
                  <c:v>2.297551459879375E-36</c:v>
                </c:pt>
                <c:pt idx="417">
                  <c:v>1.1797509812592145E-36</c:v>
                </c:pt>
                <c:pt idx="418">
                  <c:v>6.0426042812512576E-37</c:v>
                </c:pt>
                <c:pt idx="419">
                  <c:v>3.0872135222082444E-37</c:v>
                </c:pt>
                <c:pt idx="420">
                  <c:v>1.5733229889602465E-37</c:v>
                </c:pt>
                <c:pt idx="421">
                  <c:v>7.9979340032321773E-38</c:v>
                </c:pt>
                <c:pt idx="422">
                  <c:v>4.0555190962286572E-38</c:v>
                </c:pt>
                <c:pt idx="423">
                  <c:v>2.0512745519614489E-38</c:v>
                </c:pt>
                <c:pt idx="424">
                  <c:v>1.0349272939556996E-38</c:v>
                </c:pt>
                <c:pt idx="425">
                  <c:v>5.2084031880457255E-39</c:v>
                </c:pt>
                <c:pt idx="426">
                  <c:v>2.6146168663252892E-39</c:v>
                </c:pt>
                <c:pt idx="427">
                  <c:v>1.3092429007648268E-39</c:v>
                </c:pt>
                <c:pt idx="428">
                  <c:v>6.5394481979250937E-40</c:v>
                </c:pt>
                <c:pt idx="429">
                  <c:v>3.2581470919802284E-40</c:v>
                </c:pt>
                <c:pt idx="430">
                  <c:v>1.6192316239915538E-40</c:v>
                </c:pt>
                <c:pt idx="431">
                  <c:v>8.0270501103794941E-41</c:v>
                </c:pt>
                <c:pt idx="432">
                  <c:v>3.969279472049069E-41</c:v>
                </c:pt>
                <c:pt idx="433">
                  <c:v>1.9578350043021098E-41</c:v>
                </c:pt>
                <c:pt idx="434">
                  <c:v>9.6327259954032977E-42</c:v>
                </c:pt>
                <c:pt idx="435">
                  <c:v>4.7274944935929589E-42</c:v>
                </c:pt>
                <c:pt idx="436">
                  <c:v>2.3143101677576129E-42</c:v>
                </c:pt>
                <c:pt idx="437">
                  <c:v>1.1301102190627612E-42</c:v>
                </c:pt>
                <c:pt idx="438">
                  <c:v>5.5046377948543106E-43</c:v>
                </c:pt>
                <c:pt idx="439">
                  <c:v>2.6745172308097916E-43</c:v>
                </c:pt>
                <c:pt idx="440">
                  <c:v>1.2961962471279294E-43</c:v>
                </c:pt>
                <c:pt idx="441">
                  <c:v>6.2662082801224002E-44</c:v>
                </c:pt>
                <c:pt idx="442">
                  <c:v>3.0216739429103286E-44</c:v>
                </c:pt>
                <c:pt idx="443">
                  <c:v>1.4534465983254288E-44</c:v>
                </c:pt>
                <c:pt idx="444">
                  <c:v>6.9736358733559078E-45</c:v>
                </c:pt>
                <c:pt idx="445">
                  <c:v>3.3375529251625131E-45</c:v>
                </c:pt>
                <c:pt idx="446">
                  <c:v>1.5933301065475154E-45</c:v>
                </c:pt>
                <c:pt idx="447">
                  <c:v>7.5873841052710532E-46</c:v>
                </c:pt>
                <c:pt idx="448">
                  <c:v>3.6040191126221683E-46</c:v>
                </c:pt>
                <c:pt idx="449">
                  <c:v>1.7076183276437142E-46</c:v>
                </c:pt>
                <c:pt idx="450">
                  <c:v>8.0705519288869666E-47</c:v>
                </c:pt>
                <c:pt idx="451">
                  <c:v>3.8047346370680726E-47</c:v>
                </c:pt>
                <c:pt idx="452">
                  <c:v>1.7891807416005927E-47</c:v>
                </c:pt>
                <c:pt idx="453">
                  <c:v>8.3925273373175566E-48</c:v>
                </c:pt>
                <c:pt idx="454">
                  <c:v>3.9268112017823026E-48</c:v>
                </c:pt>
                <c:pt idx="455">
                  <c:v>1.8327194327198329E-48</c:v>
                </c:pt>
                <c:pt idx="456">
                  <c:v>8.5321926973698063E-49</c:v>
                </c:pt>
                <c:pt idx="457">
                  <c:v>3.9621784612033115E-49</c:v>
                </c:pt>
                <c:pt idx="458">
                  <c:v>1.8353382559894193E-49</c:v>
                </c:pt>
                <c:pt idx="459">
                  <c:v>8.4802158865732256E-50</c:v>
                </c:pt>
                <c:pt idx="460">
                  <c:v>3.9084666160535569E-50</c:v>
                </c:pt>
                <c:pt idx="461">
                  <c:v>1.7968615353518582E-50</c:v>
                </c:pt>
                <c:pt idx="462">
                  <c:v>8.2400818226392594E-51</c:v>
                </c:pt>
                <c:pt idx="463">
                  <c:v>3.769269092047315E-51</c:v>
                </c:pt>
                <c:pt idx="464">
                  <c:v>1.7198535585314703E-51</c:v>
                </c:pt>
                <c:pt idx="465">
                  <c:v>7.8277059394870114E-52</c:v>
                </c:pt>
                <c:pt idx="466">
                  <c:v>3.5537448410259425E-52</c:v>
                </c:pt>
                <c:pt idx="467">
                  <c:v>1.609335862011142E-52</c:v>
                </c:pt>
                <c:pt idx="468">
                  <c:v>7.2696891827408254E-53</c:v>
                </c:pt>
                <c:pt idx="469">
                  <c:v>3.275621429324714E-53</c:v>
                </c:pt>
                <c:pt idx="470">
                  <c:v>1.4722456212393665E-53</c:v>
                </c:pt>
                <c:pt idx="471">
                  <c:v>6.6004804025183737E-54</c:v>
                </c:pt>
                <c:pt idx="472">
                  <c:v>2.9517496980829399E-54</c:v>
                </c:pt>
                <c:pt idx="473">
                  <c:v>1.3167163125657194E-54</c:v>
                </c:pt>
                <c:pt idx="474">
                  <c:v>5.8588666232784212E-55</c:v>
                </c:pt>
                <c:pt idx="475">
                  <c:v>2.6004212948074582E-55</c:v>
                </c:pt>
                <c:pt idx="476">
                  <c:v>1.1512841432687707E-55</c:v>
                </c:pt>
                <c:pt idx="477">
                  <c:v>5.0842867842796284E-56</c:v>
                </c:pt>
                <c:pt idx="478">
                  <c:v>2.2396814994176287E-56</c:v>
                </c:pt>
                <c:pt idx="479">
                  <c:v>9.8412710349397874E-57</c:v>
                </c:pt>
                <c:pt idx="480">
                  <c:v>4.313450611662104E-57</c:v>
                </c:pt>
                <c:pt idx="481">
                  <c:v>1.8858501203035821E-57</c:v>
                </c:pt>
                <c:pt idx="482">
                  <c:v>8.2242863833247479E-58</c:v>
                </c:pt>
                <c:pt idx="483">
                  <c:v>3.5776510808329935E-58</c:v>
                </c:pt>
                <c:pt idx="484">
                  <c:v>1.5524100567438741E-58</c:v>
                </c:pt>
                <c:pt idx="485">
                  <c:v>6.7192936192658916E-59</c:v>
                </c:pt>
                <c:pt idx="486">
                  <c:v>2.9010118178508648E-59</c:v>
                </c:pt>
                <c:pt idx="487">
                  <c:v>1.2493498921399219E-59</c:v>
                </c:pt>
                <c:pt idx="488">
                  <c:v>5.3669478613848411E-60</c:v>
                </c:pt>
                <c:pt idx="489">
                  <c:v>2.2997433715037863E-60</c:v>
                </c:pt>
                <c:pt idx="490">
                  <c:v>9.8296958981908912E-61</c:v>
                </c:pt>
                <c:pt idx="491">
                  <c:v>4.190921205739768E-61</c:v>
                </c:pt>
                <c:pt idx="492">
                  <c:v>1.7823279433264236E-61</c:v>
                </c:pt>
                <c:pt idx="493">
                  <c:v>7.5609165245366992E-62</c:v>
                </c:pt>
                <c:pt idx="494">
                  <c:v>3.1994105867703052E-62</c:v>
                </c:pt>
                <c:pt idx="495">
                  <c:v>1.3504366587098481E-62</c:v>
                </c:pt>
                <c:pt idx="496">
                  <c:v>5.6857422339097355E-63</c:v>
                </c:pt>
                <c:pt idx="497">
                  <c:v>2.3878597873591081E-63</c:v>
                </c:pt>
                <c:pt idx="498">
                  <c:v>1.000320534081193E-63</c:v>
                </c:pt>
                <c:pt idx="499">
                  <c:v>4.1800189708629638E-64</c:v>
                </c:pt>
                <c:pt idx="500">
                  <c:v>1.7423124047394695E-64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Carbon!$H$15:$H$1116</c:f>
              <c:numCache>
                <c:formatCode>General</c:formatCode>
                <c:ptCount val="1102"/>
                <c:pt idx="0">
                  <c:v>1.7911611660849653E-18</c:v>
                </c:pt>
                <c:pt idx="1">
                  <c:v>2.8926934887258681E-18</c:v>
                </c:pt>
                <c:pt idx="2">
                  <c:v>4.6599244771605799E-18</c:v>
                </c:pt>
                <c:pt idx="3">
                  <c:v>7.4879691298033552E-18</c:v>
                </c:pt>
                <c:pt idx="4">
                  <c:v>1.200211874839364E-17</c:v>
                </c:pt>
                <c:pt idx="5">
                  <c:v>1.9189360435590135E-17</c:v>
                </c:pt>
                <c:pt idx="6">
                  <c:v>3.060354865088374E-17</c:v>
                </c:pt>
                <c:pt idx="7">
                  <c:v>4.8684619840439357E-17</c:v>
                </c:pt>
                <c:pt idx="8">
                  <c:v>7.7253912777509331E-17</c:v>
                </c:pt>
                <c:pt idx="9">
                  <c:v>1.2228069365668166E-16</c:v>
                </c:pt>
                <c:pt idx="10">
                  <c:v>1.9306520448599406E-16</c:v>
                </c:pt>
                <c:pt idx="11">
                  <c:v>3.0405967850502315E-16</c:v>
                </c:pt>
                <c:pt idx="12">
                  <c:v>4.7766383545566228E-16</c:v>
                </c:pt>
                <c:pt idx="13">
                  <c:v>7.4850481432505323E-16</c:v>
                </c:pt>
                <c:pt idx="14">
                  <c:v>1.1699721972797843E-15</c:v>
                </c:pt>
                <c:pt idx="15">
                  <c:v>1.8241695075090493E-15</c:v>
                </c:pt>
                <c:pt idx="16">
                  <c:v>2.8370275238232246E-15</c:v>
                </c:pt>
                <c:pt idx="17">
                  <c:v>4.4011950257669826E-15</c:v>
                </c:pt>
                <c:pt idx="18">
                  <c:v>6.8106158480975793E-15</c:v>
                </c:pt>
                <c:pt idx="19">
                  <c:v>1.0512617495873306E-14</c:v>
                </c:pt>
                <c:pt idx="20">
                  <c:v>1.6186168154658298E-14</c:v>
                </c:pt>
                <c:pt idx="21">
                  <c:v>2.485913082510078E-14</c:v>
                </c:pt>
                <c:pt idx="22">
                  <c:v>3.8083472307778929E-14</c:v>
                </c:pt>
                <c:pt idx="23">
                  <c:v>5.8196363084152285E-14</c:v>
                </c:pt>
                <c:pt idx="24">
                  <c:v>8.8708218513530009E-14</c:v>
                </c:pt>
                <c:pt idx="25">
                  <c:v>1.3487783224987169E-13</c:v>
                </c:pt>
                <c:pt idx="26">
                  <c:v>2.0456249125992452E-13</c:v>
                </c:pt>
                <c:pt idx="27">
                  <c:v>3.0947112790081955E-13</c:v>
                </c:pt>
                <c:pt idx="28">
                  <c:v>4.6700655704270891E-13</c:v>
                </c:pt>
                <c:pt idx="29">
                  <c:v>7.0296633290167015E-13</c:v>
                </c:pt>
                <c:pt idx="30">
                  <c:v>1.0554915975570088E-12</c:v>
                </c:pt>
                <c:pt idx="31">
                  <c:v>1.5808248046494129E-12</c:v>
                </c:pt>
                <c:pt idx="32">
                  <c:v>2.3616819488786585E-12</c:v>
                </c:pt>
                <c:pt idx="33">
                  <c:v>3.5193931584003251E-12</c:v>
                </c:pt>
                <c:pt idx="34">
                  <c:v>5.2314595019139983E-12</c:v>
                </c:pt>
                <c:pt idx="35">
                  <c:v>7.7568725691382518E-12</c:v>
                </c:pt>
                <c:pt idx="36">
                  <c:v>1.1472528704369171E-11</c:v>
                </c:pt>
                <c:pt idx="37">
                  <c:v>1.6925455138763826E-11</c:v>
                </c:pt>
                <c:pt idx="38">
                  <c:v>2.4907507285965168E-11</c:v>
                </c:pt>
                <c:pt idx="39">
                  <c:v>3.6561910648169834E-11</c:v>
                </c:pt>
                <c:pt idx="40">
                  <c:v>5.3534802749308383E-11</c:v>
                </c:pt>
                <c:pt idx="41">
                  <c:v>7.8190184455443067E-11</c:v>
                </c:pt>
                <c:pt idx="42">
                  <c:v>1.1391396678783498E-10</c:v>
                </c:pt>
                <c:pt idx="43">
                  <c:v>1.6554284707666038E-10</c:v>
                </c:pt>
                <c:pt idx="44">
                  <c:v>2.3996757996765959E-10</c:v>
                </c:pt>
                <c:pt idx="45">
                  <c:v>3.469791911680395E-10</c:v>
                </c:pt>
                <c:pt idx="46">
                  <c:v>5.0045265295271599E-10</c:v>
                </c:pt>
                <c:pt idx="47">
                  <c:v>7.1999796391048694E-10</c:v>
                </c:pt>
                <c:pt idx="48">
                  <c:v>1.033256741873807E-9</c:v>
                </c:pt>
                <c:pt idx="49">
                  <c:v>1.4790877289443373E-9</c:v>
                </c:pt>
                <c:pt idx="50">
                  <c:v>2.1119728323328223E-9</c:v>
                </c:pt>
                <c:pt idx="51">
                  <c:v>3.0080941668647293E-9</c:v>
                </c:pt>
                <c:pt idx="52">
                  <c:v>4.2736921455912831E-9</c:v>
                </c:pt>
                <c:pt idx="53">
                  <c:v>6.056528270446172E-9</c:v>
                </c:pt>
                <c:pt idx="54">
                  <c:v>8.5615612850878145E-9</c:v>
                </c:pt>
                <c:pt idx="55">
                  <c:v>1.207232442034881E-8</c:v>
                </c:pt>
                <c:pt idx="56">
                  <c:v>1.6979994008306192E-8</c:v>
                </c:pt>
                <c:pt idx="57">
                  <c:v>2.3822803828555904E-8</c:v>
                </c:pt>
                <c:pt idx="58">
                  <c:v>3.3339334258349779E-8</c:v>
                </c:pt>
                <c:pt idx="59">
                  <c:v>4.6540353645767048E-8</c:v>
                </c:pt>
                <c:pt idx="60">
                  <c:v>6.4805391962133984E-8</c:v>
                </c:pt>
                <c:pt idx="61">
                  <c:v>9.0012186493759326E-8</c:v>
                </c:pt>
                <c:pt idx="62">
                  <c:v>1.2470968660989094E-7</c:v>
                </c:pt>
                <c:pt idx="63">
                  <c:v>1.7234860452430129E-7</c:v>
                </c:pt>
                <c:pt idx="64">
                  <c:v>2.375877593415187E-7</c:v>
                </c:pt>
                <c:pt idx="65">
                  <c:v>3.266999433380628E-7</c:v>
                </c:pt>
                <c:pt idx="66">
                  <c:v>4.4810806819182558E-7</c:v>
                </c:pt>
                <c:pt idx="67">
                  <c:v>6.1309133013100508E-7</c:v>
                </c:pt>
                <c:pt idx="68">
                  <c:v>8.3671256888857285E-7</c:v>
                </c:pt>
                <c:pt idx="69">
                  <c:v>1.1390325053812843E-6</c:v>
                </c:pt>
                <c:pt idx="70">
                  <c:v>1.5466948878400552E-6</c:v>
                </c:pt>
                <c:pt idx="71">
                  <c:v>2.0949896855282703E-6</c:v>
                </c:pt>
                <c:pt idx="72">
                  <c:v>2.830530474724627E-6</c:v>
                </c:pt>
                <c:pt idx="73">
                  <c:v>3.8147184333357396E-6</c:v>
                </c:pt>
                <c:pt idx="74">
                  <c:v>5.1282105496253021E-6</c:v>
                </c:pt>
                <c:pt idx="75">
                  <c:v>6.8766657368330704E-6</c:v>
                </c:pt>
                <c:pt idx="76">
                  <c:v>9.1981118902368683E-6</c:v>
                </c:pt>
                <c:pt idx="77">
                  <c:v>1.2272362328526564E-5</c:v>
                </c:pt>
                <c:pt idx="78">
                  <c:v>1.633301483263611E-5</c:v>
                </c:pt>
                <c:pt idx="79">
                  <c:v>2.1682694508215322E-5</c:v>
                </c:pt>
                <c:pt idx="80">
                  <c:v>2.8712357477502324E-5</c:v>
                </c:pt>
                <c:pt idx="81">
                  <c:v>3.7925661182531021E-5</c:v>
                </c:pt>
                <c:pt idx="82">
                  <c:v>4.9969634888121319E-5</c:v>
                </c:pt>
                <c:pt idx="83">
                  <c:v>6.5673157689646991E-5</c:v>
                </c:pt>
                <c:pt idx="84">
                  <c:v>8.609507877025858E-5</c:v>
                </c:pt>
                <c:pt idx="85">
                  <c:v>1.1258420459276723E-4</c:v>
                </c:pt>
                <c:pt idx="86">
                  <c:v>1.4685383994832732E-4</c:v>
                </c:pt>
                <c:pt idx="87">
                  <c:v>1.9107411512725813E-4</c:v>
                </c:pt>
                <c:pt idx="88">
                  <c:v>2.4798597173348425E-4</c:v>
                </c:pt>
                <c:pt idx="89">
                  <c:v>3.210414275916981E-4</c:v>
                </c:pt>
                <c:pt idx="90">
                  <c:v>4.1457561035231132E-4</c:v>
                </c:pt>
                <c:pt idx="91">
                  <c:v>5.3401705401954537E-4</c:v>
                </c:pt>
                <c:pt idx="92">
                  <c:v>6.8614390732372338E-4</c:v>
                </c:pt>
                <c:pt idx="93">
                  <c:v>8.7939502228878089E-4</c:v>
                </c:pt>
                <c:pt idx="94">
                  <c:v>1.1242463898295855E-3</c:v>
                </c:pt>
                <c:pt idx="95">
                  <c:v>1.4336650800285369E-3</c:v>
                </c:pt>
                <c:pt idx="96">
                  <c:v>1.8236547396296102E-3</c:v>
                </c:pt>
                <c:pt idx="97">
                  <c:v>2.3139088074397816E-3</c:v>
                </c:pt>
                <c:pt idx="98">
                  <c:v>2.9285899354452257E-3</c:v>
                </c:pt>
                <c:pt idx="99">
                  <c:v>3.6972566507681099E-3</c:v>
                </c:pt>
                <c:pt idx="100">
                  <c:v>4.6559610562756006E-3</c:v>
                </c:pt>
                <c:pt idx="101">
                  <c:v>5.8485443331903978E-3</c:v>
                </c:pt>
                <c:pt idx="102">
                  <c:v>7.3281599573094347E-3</c:v>
                </c:pt>
                <c:pt idx="103">
                  <c:v>9.1590578377781541E-3</c:v>
                </c:pt>
                <c:pt idx="104">
                  <c:v>1.1418665991092831E-2</c:v>
                </c:pt>
                <c:pt idx="105">
                  <c:v>1.4200009812655545E-2</c:v>
                </c:pt>
                <c:pt idx="106">
                  <c:v>1.7614512429484471E-2</c:v>
                </c:pt>
                <c:pt idx="107">
                  <c:v>2.1795222916015541E-2</c:v>
                </c:pt>
                <c:pt idx="108">
                  <c:v>2.6900522217652933E-2</c:v>
                </c:pt>
                <c:pt idx="109">
                  <c:v>3.3118359318615558E-2</c:v>
                </c:pt>
                <c:pt idx="110">
                  <c:v>4.0671072353925142E-2</c:v>
                </c:pt>
                <c:pt idx="111">
                  <c:v>4.9820850821410918E-2</c:v>
                </c:pt>
                <c:pt idx="112">
                  <c:v>6.0875895592875304E-2</c:v>
                </c:pt>
                <c:pt idx="113">
                  <c:v>7.4197332831113183E-2</c:v>
                </c:pt>
                <c:pt idx="114">
                  <c:v>9.0206935944593877E-2</c:v>
                </c:pt>
                <c:pt idx="115">
                  <c:v>0.10939570608989801</c:v>
                </c:pt>
                <c:pt idx="116">
                  <c:v>0.1323333561909622</c:v>
                </c:pt>
                <c:pt idx="117">
                  <c:v>0.15967873569322233</c:v>
                </c:pt>
                <c:pt idx="118">
                  <c:v>0.19219122303027394</c:v>
                </c:pt>
                <c:pt idx="119">
                  <c:v>0.23074309976946289</c:v>
                </c:pt>
                <c:pt idx="120">
                  <c:v>0.27633290435696811</c:v>
                </c:pt>
                <c:pt idx="121">
                  <c:v>0.33009974407930726</c:v>
                </c:pt>
                <c:pt idx="122">
                  <c:v>0.39333852110121376</c:v>
                </c:pt>
                <c:pt idx="123">
                  <c:v>0.46751600207519672</c:v>
                </c:pt>
                <c:pt idx="124">
                  <c:v>0.55428763085510413</c:v>
                </c:pt>
                <c:pt idx="125">
                  <c:v>0.65551495019242068</c:v>
                </c:pt>
                <c:pt idx="126">
                  <c:v>0.77328346120604696</c:v>
                </c:pt>
                <c:pt idx="127">
                  <c:v>0.90992070904592082</c:v>
                </c:pt>
                <c:pt idx="128">
                  <c:v>1.0680143399724262</c:v>
                </c:pt>
                <c:pt idx="129">
                  <c:v>1.2504298295272511</c:v>
                </c:pt>
                <c:pt idx="130">
                  <c:v>1.4603275343201625</c:v>
                </c:pt>
                <c:pt idx="131">
                  <c:v>1.7011786720412825</c:v>
                </c:pt>
                <c:pt idx="132">
                  <c:v>1.9767797866508914</c:v>
                </c:pt>
                <c:pt idx="133">
                  <c:v>2.2912652095728148</c:v>
                </c:pt>
                <c:pt idx="134">
                  <c:v>2.6491169844044551</c:v>
                </c:pt>
                <c:pt idx="135">
                  <c:v>3.0551716837814307</c:v>
                </c:pt>
                <c:pt idx="136">
                  <c:v>3.5146235142092488</c:v>
                </c:pt>
                <c:pt idx="137">
                  <c:v>4.0330230796353463</c:v>
                </c:pt>
                <c:pt idx="138">
                  <c:v>4.616271159242201</c:v>
                </c:pt>
                <c:pt idx="139">
                  <c:v>5.2706068510755495</c:v>
                </c:pt>
                <c:pt idx="140">
                  <c:v>6.0025894427042576</c:v>
                </c:pt>
                <c:pt idx="141">
                  <c:v>6.8190733947949234</c:v>
                </c:pt>
                <c:pt idx="142">
                  <c:v>7.7271758648317679</c:v>
                </c:pt>
                <c:pt idx="143">
                  <c:v>8.7342362578146702</c:v>
                </c:pt>
                <c:pt idx="144">
                  <c:v>9.8477673695664087</c:v>
                </c:pt>
                <c:pt idx="145">
                  <c:v>11.075397786697669</c:v>
                </c:pt>
                <c:pt idx="146">
                  <c:v>12.424805326910041</c:v>
                </c:pt>
                <c:pt idx="147">
                  <c:v>13.903641441796639</c:v>
                </c:pt>
                <c:pt idx="148">
                  <c:v>15.519446663223651</c:v>
                </c:pt>
                <c:pt idx="149">
                  <c:v>17.279557350599763</c:v>
                </c:pt>
                <c:pt idx="150">
                  <c:v>19.191004189025065</c:v>
                </c:pt>
                <c:pt idx="151">
                  <c:v>21.260403093937452</c:v>
                </c:pt>
                <c:pt idx="152">
                  <c:v>23.493839393797366</c:v>
                </c:pt>
                <c:pt idx="153">
                  <c:v>25.896746384191946</c:v>
                </c:pt>
                <c:pt idx="154">
                  <c:v>28.473779569777157</c:v>
                </c:pt>
                <c:pt idx="155">
                  <c:v>31.228688130231536</c:v>
                </c:pt>
                <c:pt idx="156">
                  <c:v>34.164185356252702</c:v>
                </c:pt>
                <c:pt idx="157">
                  <c:v>37.281819996662477</c:v>
                </c:pt>
                <c:pt idx="158">
                  <c:v>40.581850631155518</c:v>
                </c:pt>
                <c:pt idx="159">
                  <c:v>44.063125328793937</c:v>
                </c:pt>
                <c:pt idx="160">
                  <c:v>47.722968964870532</c:v>
                </c:pt>
                <c:pt idx="161">
                  <c:v>51.557080641063955</c:v>
                </c:pt>
                <c:pt idx="162">
                  <c:v>55.55944368206012</c:v>
                </c:pt>
                <c:pt idx="163">
                  <c:v>59.722250660618805</c:v>
                </c:pt>
                <c:pt idx="164">
                  <c:v>64.035845828633711</c:v>
                </c:pt>
                <c:pt idx="165">
                  <c:v>68.488687202580152</c:v>
                </c:pt>
                <c:pt idx="166">
                  <c:v>73.067330365439048</c:v>
                </c:pt>
                <c:pt idx="167">
                  <c:v>77.756435802730934</c:v>
                </c:pt>
                <c:pt idx="168">
                  <c:v>82.538801294551192</c:v>
                </c:pt>
                <c:pt idx="169">
                  <c:v>87.395420532052782</c:v>
                </c:pt>
                <c:pt idx="170">
                  <c:v>92.305568730539648</c:v>
                </c:pt>
                <c:pt idx="171">
                  <c:v>97.246915570654096</c:v>
                </c:pt>
                <c:pt idx="172">
                  <c:v>102.1956653263325</c:v>
                </c:pt>
                <c:pt idx="173">
                  <c:v>107.12672353920019</c:v>
                </c:pt>
                <c:pt idx="174">
                  <c:v>112.01388908629102</c:v>
                </c:pt>
                <c:pt idx="175">
                  <c:v>116.83006997109484</c:v>
                </c:pt>
                <c:pt idx="176">
                  <c:v>121.54752065869731</c:v>
                </c:pt>
                <c:pt idx="177">
                  <c:v>126.13809828772185</c:v>
                </c:pt>
                <c:pt idx="178">
                  <c:v>130.57353463489429</c:v>
                </c:pt>
                <c:pt idx="179">
                  <c:v>134.8257202964883</c:v>
                </c:pt>
                <c:pt idx="180">
                  <c:v>138.86699719457076</c:v>
                </c:pt>
                <c:pt idx="181">
                  <c:v>142.67045522530071</c:v>
                </c:pt>
                <c:pt idx="182">
                  <c:v>146.21022865179484</c:v>
                </c:pt>
                <c:pt idx="183">
                  <c:v>149.46178771078601</c:v>
                </c:pt>
                <c:pt idx="184">
                  <c:v>152.40222085801807</c:v>
                </c:pt>
                <c:pt idx="185">
                  <c:v>155.01050312431528</c:v>
                </c:pt>
                <c:pt idx="186">
                  <c:v>157.26774619406399</c:v>
                </c:pt>
                <c:pt idx="187">
                  <c:v>159.15742605019452</c:v>
                </c:pt>
                <c:pt idx="188">
                  <c:v>160.66558435024146</c:v>
                </c:pt>
                <c:pt idx="189">
                  <c:v>161.78100010122347</c:v>
                </c:pt>
                <c:pt idx="190">
                  <c:v>162.49532868083767</c:v>
                </c:pt>
                <c:pt idx="191">
                  <c:v>162.8032057952278</c:v>
                </c:pt>
                <c:pt idx="192">
                  <c:v>162.70231456194514</c:v>
                </c:pt>
                <c:pt idx="193">
                  <c:v>162.19341454455446</c:v>
                </c:pt>
                <c:pt idx="194">
                  <c:v>161.28033222993412</c:v>
                </c:pt>
                <c:pt idx="195">
                  <c:v>159.96991311526207</c:v>
                </c:pt>
                <c:pt idx="196">
                  <c:v>158.27193624392038</c:v>
                </c:pt>
                <c:pt idx="197">
                  <c:v>156.19899268280429</c:v>
                </c:pt>
                <c:pt idx="198">
                  <c:v>153.76633005350774</c:v>
                </c:pt>
                <c:pt idx="199">
                  <c:v>150.99166580232418</c:v>
                </c:pt>
                <c:pt idx="200">
                  <c:v>147.89497240732655</c:v>
                </c:pt>
                <c:pt idx="201">
                  <c:v>144.49823816341393</c:v>
                </c:pt>
                <c:pt idx="202">
                  <c:v>140.82520754965756</c:v>
                </c:pt>
                <c:pt idx="203">
                  <c:v>136.9011054610275</c:v>
                </c:pt>
                <c:pt idx="204">
                  <c:v>132.75234977306297</c:v>
                </c:pt>
                <c:pt idx="205">
                  <c:v>128.40625680260885</c:v>
                </c:pt>
                <c:pt idx="206">
                  <c:v>123.89074422897876</c:v>
                </c:pt>
                <c:pt idx="207">
                  <c:v>119.23403595117722</c:v>
                </c:pt>
                <c:pt idx="208">
                  <c:v>114.46437318288358</c:v>
                </c:pt>
                <c:pt idx="209">
                  <c:v>109.60973583308369</c:v>
                </c:pt>
                <c:pt idx="210">
                  <c:v>104.69757789608535</c:v>
                </c:pt>
                <c:pt idx="211">
                  <c:v>99.754580190947422</c:v>
                </c:pt>
                <c:pt idx="212">
                  <c:v>94.806423352187636</c:v>
                </c:pt>
                <c:pt idx="213">
                  <c:v>89.877583502955176</c:v>
                </c:pt>
                <c:pt idx="214">
                  <c:v>84.991152539614134</c:v>
                </c:pt>
                <c:pt idx="215">
                  <c:v>80.168684443456698</c:v>
                </c:pt>
                <c:pt idx="216">
                  <c:v>75.430068518065738</c:v>
                </c:pt>
                <c:pt idx="217">
                  <c:v>70.79342994424951</c:v>
                </c:pt>
                <c:pt idx="218">
                  <c:v>66.27505755676475</c:v>
                </c:pt>
                <c:pt idx="219">
                  <c:v>61.889358289216943</c:v>
                </c:pt>
                <c:pt idx="220">
                  <c:v>57.64883731381633</c:v>
                </c:pt>
                <c:pt idx="221">
                  <c:v>53.564102526710606</c:v>
                </c:pt>
                <c:pt idx="222">
                  <c:v>49.643891704856415</c:v>
                </c:pt>
                <c:pt idx="223">
                  <c:v>45.895120388618523</c:v>
                </c:pt>
                <c:pt idx="224">
                  <c:v>42.322948329095759</c:v>
                </c:pt>
                <c:pt idx="225">
                  <c:v>38.930862181210856</c:v>
                </c:pt>
                <c:pt idx="226">
                  <c:v>35.720772021172685</c:v>
                </c:pt>
                <c:pt idx="227">
                  <c:v>32.693119219760192</c:v>
                </c:pt>
                <c:pt idx="228">
                  <c:v>29.846993206156029</c:v>
                </c:pt>
                <c:pt idx="229">
                  <c:v>27.180254707762025</c:v>
                </c:pt>
                <c:pt idx="230">
                  <c:v>24.689663144497136</c:v>
                </c:pt>
                <c:pt idx="231">
                  <c:v>22.371005985256975</c:v>
                </c:pt>
                <c:pt idx="232">
                  <c:v>20.219228034499835</c:v>
                </c:pt>
                <c:pt idx="233">
                  <c:v>18.228558802314943</c:v>
                </c:pt>
                <c:pt idx="234">
                  <c:v>16.392636313151609</c:v>
                </c:pt>
                <c:pt idx="235">
                  <c:v>14.704625925327143</c:v>
                </c:pt>
                <c:pt idx="236">
                  <c:v>13.157332954446462</c:v>
                </c:pt>
                <c:pt idx="237">
                  <c:v>11.743308117473147</c:v>
                </c:pt>
                <c:pt idx="238">
                  <c:v>10.454945033316902</c:v>
                </c:pt>
                <c:pt idx="239">
                  <c:v>9.284569227347232</c:v>
                </c:pt>
                <c:pt idx="240">
                  <c:v>8.2245182867188191</c:v>
                </c:pt>
                <c:pt idx="241">
                  <c:v>7.2672129982963112</c:v>
                </c:pt>
                <c:pt idx="242">
                  <c:v>6.4052194688564796</c:v>
                </c:pt>
                <c:pt idx="243">
                  <c:v>5.6313023761717895</c:v>
                </c:pt>
                <c:pt idx="244">
                  <c:v>4.9384696289739152</c:v>
                </c:pt>
                <c:pt idx="245">
                  <c:v>4.3200088227143993</c:v>
                </c:pt>
                <c:pt idx="246">
                  <c:v>3.7695159668686586</c:v>
                </c:pt>
                <c:pt idx="247">
                  <c:v>3.2809170287323743</c:v>
                </c:pt>
                <c:pt idx="248">
                  <c:v>2.8484828890114402</c:v>
                </c:pt>
                <c:pt idx="249">
                  <c:v>2.4668383375446439</c:v>
                </c:pt>
                <c:pt idx="250">
                  <c:v>2.1309657544498872</c:v>
                </c:pt>
                <c:pt idx="251">
                  <c:v>1.8362041247255145</c:v>
                </c:pt>
                <c:pt idx="252">
                  <c:v>1.5782440246283695</c:v>
                </c:pt>
                <c:pt idx="253">
                  <c:v>1.3531191977679233</c:v>
                </c:pt>
                <c:pt idx="254">
                  <c:v>1.1571953097762269</c:v>
                </c:pt>
                <c:pt idx="255">
                  <c:v>0.9871564344298851</c:v>
                </c:pt>
                <c:pt idx="256">
                  <c:v>0.83998978271432201</c:v>
                </c:pt>
                <c:pt idx="257">
                  <c:v>0.7129691415799575</c:v>
                </c:pt>
                <c:pt idx="258">
                  <c:v>0.60363744199698044</c:v>
                </c:pt>
                <c:pt idx="259">
                  <c:v>0.50978882804000392</c:v>
                </c:pt>
                <c:pt idx="260">
                  <c:v>0.42945055104997792</c:v>
                </c:pt>
                <c:pt idx="261">
                  <c:v>0.36086496648220501</c:v>
                </c:pt>
                <c:pt idx="262">
                  <c:v>0.30247186657442232</c:v>
                </c:pt>
                <c:pt idx="263">
                  <c:v>0.25289134011174763</c:v>
                </c:pt>
                <c:pt idx="264">
                  <c:v>0.2109073117750847</c:v>
                </c:pt>
                <c:pt idx="265">
                  <c:v>0.17545187813998098</c:v>
                </c:pt>
                <c:pt idx="266">
                  <c:v>0.14559052555936824</c:v>
                </c:pt>
                <c:pt idx="267">
                  <c:v>0.12050828696611982</c:v>
                </c:pt>
                <c:pt idx="268">
                  <c:v>9.9496870068068594E-2</c:v>
                </c:pt>
                <c:pt idx="269">
                  <c:v>8.1942768374490341E-2</c:v>
                </c:pt>
                <c:pt idx="270">
                  <c:v>6.731634882003866E-2</c:v>
                </c:pt>
                <c:pt idx="271">
                  <c:v>5.5161895238711747E-2</c:v>
                </c:pt>
                <c:pt idx="272">
                  <c:v>4.5088575327410077E-2</c:v>
                </c:pt>
                <c:pt idx="273">
                  <c:v>3.6762289762854394E-2</c:v>
                </c:pt>
                <c:pt idx="274">
                  <c:v>2.9898355511628071E-2</c:v>
                </c:pt>
                <c:pt idx="275">
                  <c:v>2.4254970812756415E-2</c:v>
                </c:pt>
                <c:pt idx="276">
                  <c:v>1.9627406537876511E-2</c:v>
                </c:pt>
                <c:pt idx="277">
                  <c:v>1.5842867373989041E-2</c:v>
                </c:pt>
                <c:pt idx="278">
                  <c:v>1.2755966268242793E-2</c:v>
                </c:pt>
                <c:pt idx="279">
                  <c:v>1.024475659817849E-2</c:v>
                </c:pt>
                <c:pt idx="280">
                  <c:v>8.2072683573560651E-3</c:v>
                </c:pt>
                <c:pt idx="281">
                  <c:v>6.5584970926662132E-3</c:v>
                </c:pt>
                <c:pt idx="282">
                  <c:v>5.227797222150294E-3</c:v>
                </c:pt>
                <c:pt idx="283">
                  <c:v>4.1566345569824456E-3</c:v>
                </c:pt>
                <c:pt idx="284">
                  <c:v>3.2966562229739954E-3</c:v>
                </c:pt>
                <c:pt idx="285">
                  <c:v>2.6080396228225318E-3</c:v>
                </c:pt>
                <c:pt idx="286">
                  <c:v>2.0580855156854755E-3</c:v>
                </c:pt>
                <c:pt idx="287">
                  <c:v>1.6200236482741392E-3</c:v>
                </c:pt>
                <c:pt idx="288">
                  <c:v>1.2720026003074079E-3</c:v>
                </c:pt>
                <c:pt idx="289">
                  <c:v>9.9623856836891138E-4</c:v>
                </c:pt>
                <c:pt idx="290">
                  <c:v>7.7830067983885557E-4</c:v>
                </c:pt>
                <c:pt idx="291">
                  <c:v>6.0651308599746494E-4</c:v>
                </c:pt>
                <c:pt idx="292">
                  <c:v>4.7145652222933354E-4</c:v>
                </c:pt>
                <c:pt idx="293">
                  <c:v>3.6555424192573967E-4</c:v>
                </c:pt>
                <c:pt idx="294">
                  <c:v>2.8272923262071784E-4</c:v>
                </c:pt>
                <c:pt idx="295">
                  <c:v>2.1812141577966189E-4</c:v>
                </c:pt>
                <c:pt idx="296">
                  <c:v>1.6785512600308588E-4</c:v>
                </c:pt>
                <c:pt idx="297">
                  <c:v>1.2884857379401825E-4</c:v>
                </c:pt>
                <c:pt idx="298">
                  <c:v>9.8658232375849333E-5</c:v>
                </c:pt>
                <c:pt idx="299">
                  <c:v>7.5352167861116479E-5</c:v>
                </c:pt>
                <c:pt idx="300">
                  <c:v>5.7407268025534317E-5</c:v>
                </c:pt>
                <c:pt idx="301">
                  <c:v>4.3626132566023512E-5</c:v>
                </c:pt>
                <c:pt idx="302">
                  <c:v>3.3070080858832501E-5</c:v>
                </c:pt>
                <c:pt idx="303">
                  <c:v>2.5005325131034704E-5</c:v>
                </c:pt>
                <c:pt idx="304">
                  <c:v>1.8859859879105274E-5</c:v>
                </c:pt>
                <c:pt idx="305">
                  <c:v>1.4189043648468865E-5</c:v>
                </c:pt>
                <c:pt idx="306">
                  <c:v>1.0648207229173858E-5</c:v>
                </c:pt>
                <c:pt idx="307">
                  <c:v>7.970922219958187E-6</c:v>
                </c:pt>
                <c:pt idx="308">
                  <c:v>5.9518140605308687E-6</c:v>
                </c:pt>
                <c:pt idx="309">
                  <c:v>4.4330113751328283E-6</c:v>
                </c:pt>
                <c:pt idx="310">
                  <c:v>3.2934952642776859E-6</c:v>
                </c:pt>
                <c:pt idx="311">
                  <c:v>2.4407536522637504E-6</c:v>
                </c:pt>
                <c:pt idx="312">
                  <c:v>1.8042618209116459E-6</c:v>
                </c:pt>
                <c:pt idx="313">
                  <c:v>1.3304050286350585E-6</c:v>
                </c:pt>
                <c:pt idx="314">
                  <c:v>9.785362146843536E-7</c:v>
                </c:pt>
                <c:pt idx="315">
                  <c:v>7.1792427026857741E-7</c:v>
                </c:pt>
                <c:pt idx="316">
                  <c:v>5.253987977291851E-7</c:v>
                </c:pt>
                <c:pt idx="317">
                  <c:v>3.835378424418863E-7</c:v>
                </c:pt>
                <c:pt idx="318">
                  <c:v>2.7927758089225837E-7</c:v>
                </c:pt>
                <c:pt idx="319">
                  <c:v>2.0284888927782354E-7</c:v>
                </c:pt>
                <c:pt idx="320">
                  <c:v>1.4696634752270558E-7</c:v>
                </c:pt>
                <c:pt idx="321">
                  <c:v>1.0621158134989724E-7</c:v>
                </c:pt>
                <c:pt idx="322">
                  <c:v>7.6565752613740816E-8</c:v>
                </c:pt>
                <c:pt idx="323">
                  <c:v>5.5056163329469746E-8</c:v>
                </c:pt>
                <c:pt idx="324">
                  <c:v>3.9489900403459077E-8</c:v>
                </c:pt>
                <c:pt idx="325">
                  <c:v>2.8253668163596386E-8</c:v>
                </c:pt>
                <c:pt idx="326">
                  <c:v>2.0163798497027253E-8</c:v>
                </c:pt>
                <c:pt idx="327">
                  <c:v>1.4354185829934907E-8</c:v>
                </c:pt>
                <c:pt idx="328">
                  <c:v>1.0192799627863172E-8</c:v>
                </c:pt>
                <c:pt idx="329">
                  <c:v>7.2196661634067322E-9</c:v>
                </c:pt>
                <c:pt idx="330">
                  <c:v>5.1009310447039778E-9</c:v>
                </c:pt>
                <c:pt idx="331">
                  <c:v>3.5949304781224545E-9</c:v>
                </c:pt>
                <c:pt idx="332">
                  <c:v>2.5272036859131775E-9</c:v>
                </c:pt>
                <c:pt idx="333">
                  <c:v>1.7721427548695319E-9</c:v>
                </c:pt>
                <c:pt idx="334">
                  <c:v>1.2395551888821186E-9</c:v>
                </c:pt>
                <c:pt idx="335">
                  <c:v>8.6485188989019447E-10</c:v>
                </c:pt>
                <c:pt idx="336">
                  <c:v>6.019027351205792E-10</c:v>
                </c:pt>
                <c:pt idx="337">
                  <c:v>4.1784922575986095E-10</c:v>
                </c:pt>
                <c:pt idx="338">
                  <c:v>2.8934873879083975E-10</c:v>
                </c:pt>
                <c:pt idx="339">
                  <c:v>1.9986294963326255E-10</c:v>
                </c:pt>
                <c:pt idx="340">
                  <c:v>1.3770563060394311E-10</c:v>
                </c:pt>
                <c:pt idx="341">
                  <c:v>9.4641106908266105E-11</c:v>
                </c:pt>
                <c:pt idx="342">
                  <c:v>6.4880864918674227E-11</c:v>
                </c:pt>
                <c:pt idx="343">
                  <c:v>4.4367213892335941E-11</c:v>
                </c:pt>
                <c:pt idx="344">
                  <c:v>3.0263307519288515E-11</c:v>
                </c:pt>
                <c:pt idx="345">
                  <c:v>2.0591089743836458E-11</c:v>
                </c:pt>
                <c:pt idx="346">
                  <c:v>1.3974973044013753E-11</c:v>
                </c:pt>
                <c:pt idx="347">
                  <c:v>9.4608756261607261E-12</c:v>
                </c:pt>
                <c:pt idx="348">
                  <c:v>6.3888162067685193E-12</c:v>
                </c:pt>
                <c:pt idx="349">
                  <c:v>4.303463886103878E-12</c:v>
                </c:pt>
                <c:pt idx="350">
                  <c:v>2.8915095964011943E-12</c:v>
                </c:pt>
                <c:pt idx="351">
                  <c:v>1.9379377387963354E-12</c:v>
                </c:pt>
                <c:pt idx="352">
                  <c:v>1.2955784309892389E-12</c:v>
                </c:pt>
                <c:pt idx="353">
                  <c:v>8.6396531039051397E-13</c:v>
                </c:pt>
                <c:pt idx="354">
                  <c:v>5.7469525073425532E-13</c:v>
                </c:pt>
                <c:pt idx="355">
                  <c:v>3.8131827354196724E-13</c:v>
                </c:pt>
                <c:pt idx="356">
                  <c:v>2.5237500169642897E-13</c:v>
                </c:pt>
                <c:pt idx="357">
                  <c:v>1.6661487001568031E-13</c:v>
                </c:pt>
                <c:pt idx="358">
                  <c:v>1.0972103340655084E-13</c:v>
                </c:pt>
                <c:pt idx="359">
                  <c:v>7.2073353033358439E-14</c:v>
                </c:pt>
                <c:pt idx="360">
                  <c:v>4.7224598208347649E-14</c:v>
                </c:pt>
                <c:pt idx="361">
                  <c:v>3.0865301464138783E-14</c:v>
                </c:pt>
                <c:pt idx="362">
                  <c:v>2.0122478942306265E-14</c:v>
                </c:pt>
                <c:pt idx="363">
                  <c:v>1.3085826172824246E-14</c:v>
                </c:pt>
                <c:pt idx="364">
                  <c:v>8.4884719787202303E-15</c:v>
                </c:pt>
                <c:pt idx="365">
                  <c:v>5.4924561537070696E-15</c:v>
                </c:pt>
                <c:pt idx="366">
                  <c:v>3.5449685358462844E-15</c:v>
                </c:pt>
                <c:pt idx="367">
                  <c:v>2.282269245618512E-15</c:v>
                </c:pt>
                <c:pt idx="368">
                  <c:v>1.465649344592276E-15</c:v>
                </c:pt>
                <c:pt idx="369">
                  <c:v>9.3886248344556436E-16</c:v>
                </c:pt>
                <c:pt idx="370">
                  <c:v>5.9990516233339278E-16</c:v>
                </c:pt>
                <c:pt idx="371">
                  <c:v>3.8235953087611711E-16</c:v>
                </c:pt>
                <c:pt idx="372">
                  <c:v>2.4309159767502356E-16</c:v>
                </c:pt>
                <c:pt idx="373">
                  <c:v>1.5416176813911176E-16</c:v>
                </c:pt>
                <c:pt idx="374">
                  <c:v>9.7519647886107804E-17</c:v>
                </c:pt>
                <c:pt idx="375">
                  <c:v>6.1534159539880571E-17</c:v>
                </c:pt>
                <c:pt idx="376">
                  <c:v>3.8730145525483109E-17</c:v>
                </c:pt>
                <c:pt idx="377">
                  <c:v>2.4315919188501121E-17</c:v>
                </c:pt>
                <c:pt idx="378">
                  <c:v>1.5227933124511328E-17</c:v>
                </c:pt>
                <c:pt idx="379">
                  <c:v>9.5126153776400892E-18</c:v>
                </c:pt>
                <c:pt idx="380">
                  <c:v>5.92744619841385E-18</c:v>
                </c:pt>
                <c:pt idx="381">
                  <c:v>3.6842068952801335E-18</c:v>
                </c:pt>
                <c:pt idx="382">
                  <c:v>2.2841736029225336E-18</c:v>
                </c:pt>
                <c:pt idx="383">
                  <c:v>1.4126120692185766E-18</c:v>
                </c:pt>
                <c:pt idx="384">
                  <c:v>8.7141578715629894E-19</c:v>
                </c:pt>
                <c:pt idx="385">
                  <c:v>5.3621213927943764E-19</c:v>
                </c:pt>
                <c:pt idx="386">
                  <c:v>3.291217372469411E-19</c:v>
                </c:pt>
                <c:pt idx="387">
                  <c:v>2.0150470854092042E-19</c:v>
                </c:pt>
                <c:pt idx="388">
                  <c:v>1.230615944159916E-19</c:v>
                </c:pt>
                <c:pt idx="389">
                  <c:v>7.4966732733959006E-20</c:v>
                </c:pt>
                <c:pt idx="390">
                  <c:v>4.5553666316351952E-20</c:v>
                </c:pt>
                <c:pt idx="391">
                  <c:v>2.7611296268467544E-20</c:v>
                </c:pt>
                <c:pt idx="392">
                  <c:v>1.6693944395675412E-20</c:v>
                </c:pt>
                <c:pt idx="393">
                  <c:v>1.0067921860209049E-20</c:v>
                </c:pt>
                <c:pt idx="394">
                  <c:v>6.056607315152403E-21</c:v>
                </c:pt>
                <c:pt idx="395">
                  <c:v>3.6343579938770194E-21</c:v>
                </c:pt>
                <c:pt idx="396">
                  <c:v>2.1753778323751152E-21</c:v>
                </c:pt>
                <c:pt idx="397">
                  <c:v>1.29882428405454E-21</c:v>
                </c:pt>
                <c:pt idx="398">
                  <c:v>7.7352580832951353E-22</c:v>
                </c:pt>
                <c:pt idx="399">
                  <c:v>4.5952370894096797E-22</c:v>
                </c:pt>
                <c:pt idx="400">
                  <c:v>2.7230131944106793E-22</c:v>
                </c:pt>
                <c:pt idx="401">
                  <c:v>1.6095344433770111E-22</c:v>
                </c:pt>
                <c:pt idx="402">
                  <c:v>9.4898535625428114E-23</c:v>
                </c:pt>
                <c:pt idx="403">
                  <c:v>5.5811983080152047E-23</c:v>
                </c:pt>
                <c:pt idx="404">
                  <c:v>3.2741917044831301E-23</c:v>
                </c:pt>
                <c:pt idx="405">
                  <c:v>1.9159733354184779E-23</c:v>
                </c:pt>
                <c:pt idx="406">
                  <c:v>1.118364890450628E-23</c:v>
                </c:pt>
                <c:pt idx="407">
                  <c:v>6.5115787211384609E-24</c:v>
                </c:pt>
                <c:pt idx="408">
                  <c:v>3.7817931684411115E-24</c:v>
                </c:pt>
                <c:pt idx="409">
                  <c:v>2.1908768057508188E-24</c:v>
                </c:pt>
                <c:pt idx="410">
                  <c:v>1.2660383148821031E-24</c:v>
                </c:pt>
                <c:pt idx="411">
                  <c:v>7.2976738143546248E-25</c:v>
                </c:pt>
                <c:pt idx="412">
                  <c:v>4.1959543358692592E-25</c:v>
                </c:pt>
                <c:pt idx="413">
                  <c:v>2.4064994433740872E-25</c:v>
                </c:pt>
                <c:pt idx="414">
                  <c:v>1.3767322468249568E-25</c:v>
                </c:pt>
                <c:pt idx="415">
                  <c:v>7.8563696847671731E-26</c:v>
                </c:pt>
                <c:pt idx="416">
                  <c:v>4.4720128663616537E-26</c:v>
                </c:pt>
                <c:pt idx="417">
                  <c:v>2.5391764677730065E-26</c:v>
                </c:pt>
                <c:pt idx="418">
                  <c:v>1.4381077662787944E-26</c:v>
                </c:pt>
                <c:pt idx="419">
                  <c:v>8.1245382126143663E-27</c:v>
                </c:pt>
                <c:pt idx="420">
                  <c:v>4.5784096327305691E-27</c:v>
                </c:pt>
                <c:pt idx="421">
                  <c:v>2.5735897283185029E-27</c:v>
                </c:pt>
                <c:pt idx="422">
                  <c:v>1.4430211264494325E-27</c:v>
                </c:pt>
                <c:pt idx="423">
                  <c:v>8.0707662867197298E-28</c:v>
                </c:pt>
                <c:pt idx="424">
                  <c:v>4.5026227352851289E-28</c:v>
                </c:pt>
                <c:pt idx="425">
                  <c:v>2.5056768214058673E-28</c:v>
                </c:pt>
                <c:pt idx="426">
                  <c:v>1.3908915164186096E-28</c:v>
                </c:pt>
                <c:pt idx="427">
                  <c:v>7.7014086382658155E-29</c:v>
                </c:pt>
                <c:pt idx="428">
                  <c:v>4.2535915469414052E-29</c:v>
                </c:pt>
                <c:pt idx="429">
                  <c:v>2.3434198682083051E-29</c:v>
                </c:pt>
                <c:pt idx="430">
                  <c:v>1.2878139881193338E-29</c:v>
                </c:pt>
                <c:pt idx="431">
                  <c:v>7.0593526132343553E-30</c:v>
                </c:pt>
                <c:pt idx="432">
                  <c:v>3.8599823568351122E-30</c:v>
                </c:pt>
                <c:pt idx="433">
                  <c:v>2.1053023284887859E-30</c:v>
                </c:pt>
                <c:pt idx="434">
                  <c:v>1.1453872091643329E-30</c:v>
                </c:pt>
                <c:pt idx="435">
                  <c:v>6.2158266478287906E-31</c:v>
                </c:pt>
                <c:pt idx="436">
                  <c:v>3.3647605693583035E-31</c:v>
                </c:pt>
                <c:pt idx="437">
                  <c:v>1.8168461165932397E-31</c:v>
                </c:pt>
                <c:pt idx="438">
                  <c:v>9.7856759662136425E-32</c:v>
                </c:pt>
                <c:pt idx="439">
                  <c:v>5.2574145613775592E-32</c:v>
                </c:pt>
                <c:pt idx="440">
                  <c:v>2.817489611622505E-32</c:v>
                </c:pt>
                <c:pt idx="441">
                  <c:v>1.5061253910205315E-32</c:v>
                </c:pt>
                <c:pt idx="442">
                  <c:v>8.0309818385738891E-33</c:v>
                </c:pt>
                <c:pt idx="443">
                  <c:v>4.2715438042889539E-33</c:v>
                </c:pt>
                <c:pt idx="444">
                  <c:v>2.2662603049586809E-33</c:v>
                </c:pt>
                <c:pt idx="445">
                  <c:v>1.1993430598148231E-33</c:v>
                </c:pt>
                <c:pt idx="446">
                  <c:v>6.3311961345679928E-34</c:v>
                </c:pt>
                <c:pt idx="447">
                  <c:v>3.3337790732513808E-34</c:v>
                </c:pt>
                <c:pt idx="448">
                  <c:v>1.7510420335676438E-34</c:v>
                </c:pt>
                <c:pt idx="449">
                  <c:v>9.1741330357343395E-35</c:v>
                </c:pt>
                <c:pt idx="450">
                  <c:v>4.7944876335588449E-35</c:v>
                </c:pt>
                <c:pt idx="451">
                  <c:v>2.4993557634447892E-35</c:v>
                </c:pt>
                <c:pt idx="452">
                  <c:v>1.2996387804060536E-35</c:v>
                </c:pt>
                <c:pt idx="453">
                  <c:v>6.7410252195341372E-36</c:v>
                </c:pt>
                <c:pt idx="454">
                  <c:v>3.4876905840155129E-36</c:v>
                </c:pt>
                <c:pt idx="455">
                  <c:v>1.7999425875545365E-36</c:v>
                </c:pt>
                <c:pt idx="456">
                  <c:v>9.265909699985268E-37</c:v>
                </c:pt>
                <c:pt idx="457">
                  <c:v>4.7580191019025206E-37</c:v>
                </c:pt>
                <c:pt idx="458">
                  <c:v>2.4370980710275706E-37</c:v>
                </c:pt>
                <c:pt idx="459">
                  <c:v>1.2451696815274057E-37</c:v>
                </c:pt>
                <c:pt idx="460">
                  <c:v>6.3458934539201856E-38</c:v>
                </c:pt>
                <c:pt idx="461">
                  <c:v>3.2260100916629023E-38</c:v>
                </c:pt>
                <c:pt idx="462">
                  <c:v>1.6358646740515986E-38</c:v>
                </c:pt>
                <c:pt idx="463">
                  <c:v>8.2744232778048901E-39</c:v>
                </c:pt>
                <c:pt idx="464">
                  <c:v>4.1748108141637651E-39</c:v>
                </c:pt>
                <c:pt idx="465">
                  <c:v>2.1010895996930464E-39</c:v>
                </c:pt>
                <c:pt idx="466">
                  <c:v>1.0547779764257945E-39</c:v>
                </c:pt>
                <c:pt idx="467">
                  <c:v>5.2818521515566144E-40</c:v>
                </c:pt>
                <c:pt idx="468">
                  <c:v>2.6382754391385736E-40</c:v>
                </c:pt>
                <c:pt idx="469">
                  <c:v>1.3145064924558722E-40</c:v>
                </c:pt>
                <c:pt idx="470">
                  <c:v>6.5330208378037782E-41</c:v>
                </c:pt>
                <c:pt idx="471">
                  <c:v>3.2387248856872688E-41</c:v>
                </c:pt>
                <c:pt idx="472">
                  <c:v>1.6015584020181767E-41</c:v>
                </c:pt>
                <c:pt idx="473">
                  <c:v>7.8998748082003623E-42</c:v>
                </c:pt>
                <c:pt idx="474">
                  <c:v>3.8869266455510179E-42</c:v>
                </c:pt>
                <c:pt idx="475">
                  <c:v>1.907660939346022E-42</c:v>
                </c:pt>
                <c:pt idx="476">
                  <c:v>9.3390937897873679E-43</c:v>
                </c:pt>
                <c:pt idx="477">
                  <c:v>4.5605476051116462E-43</c:v>
                </c:pt>
                <c:pt idx="478">
                  <c:v>2.2214572340914521E-43</c:v>
                </c:pt>
                <c:pt idx="479">
                  <c:v>1.0793632503978091E-43</c:v>
                </c:pt>
                <c:pt idx="480">
                  <c:v>5.2312563764273696E-44</c:v>
                </c:pt>
                <c:pt idx="481">
                  <c:v>2.5290248051013108E-44</c:v>
                </c:pt>
                <c:pt idx="482">
                  <c:v>1.2195760306806184E-44</c:v>
                </c:pt>
                <c:pt idx="483">
                  <c:v>5.8664230501976637E-45</c:v>
                </c:pt>
                <c:pt idx="484">
                  <c:v>2.8147937855232605E-45</c:v>
                </c:pt>
                <c:pt idx="485">
                  <c:v>1.3471888991517388E-45</c:v>
                </c:pt>
                <c:pt idx="486">
                  <c:v>6.4316013037648017E-46</c:v>
                </c:pt>
                <c:pt idx="487">
                  <c:v>3.0627986042451767E-46</c:v>
                </c:pt>
                <c:pt idx="488">
                  <c:v>1.4548776538029347E-46</c:v>
                </c:pt>
                <c:pt idx="489">
                  <c:v>6.8935544960764546E-47</c:v>
                </c:pt>
                <c:pt idx="490">
                  <c:v>3.2581318845346947E-47</c:v>
                </c:pt>
                <c:pt idx="491">
                  <c:v>1.5360410198273282E-47</c:v>
                </c:pt>
                <c:pt idx="492">
                  <c:v>7.2234666872687724E-48</c:v>
                </c:pt>
                <c:pt idx="493">
                  <c:v>3.3884200418754258E-48</c:v>
                </c:pt>
                <c:pt idx="494">
                  <c:v>1.5854681292753063E-48</c:v>
                </c:pt>
                <c:pt idx="495">
                  <c:v>7.3999110236995116E-49</c:v>
                </c:pt>
                <c:pt idx="496">
                  <c:v>3.445118670574277E-49</c:v>
                </c:pt>
                <c:pt idx="497">
                  <c:v>1.5998916859632737E-49</c:v>
                </c:pt>
                <c:pt idx="498">
                  <c:v>7.4111513726235819E-50</c:v>
                </c:pt>
                <c:pt idx="499">
                  <c:v>3.4244394617272706E-50</c:v>
                </c:pt>
                <c:pt idx="500">
                  <c:v>1.5783452557274104E-50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Carbon!$I$15:$I$1116</c:f>
              <c:numCache>
                <c:formatCode>General</c:formatCode>
                <c:ptCount val="1102"/>
                <c:pt idx="0">
                  <c:v>1.4676924456192238E-25</c:v>
                </c:pt>
                <c:pt idx="1">
                  <c:v>2.5600371634662264E-25</c:v>
                </c:pt>
                <c:pt idx="2">
                  <c:v>4.4541638399722134E-25</c:v>
                </c:pt>
                <c:pt idx="3">
                  <c:v>7.7302726653407679E-25</c:v>
                </c:pt>
                <c:pt idx="4">
                  <c:v>1.33823426197759E-24</c:v>
                </c:pt>
                <c:pt idx="5">
                  <c:v>2.3108842011852448E-24</c:v>
                </c:pt>
                <c:pt idx="6">
                  <c:v>3.9804569311939025E-24</c:v>
                </c:pt>
                <c:pt idx="7">
                  <c:v>6.8390594958628243E-24</c:v>
                </c:pt>
                <c:pt idx="8">
                  <c:v>1.1721104595587245E-23</c:v>
                </c:pt>
                <c:pt idx="9">
                  <c:v>2.0037770955184348E-23</c:v>
                </c:pt>
                <c:pt idx="10">
                  <c:v>3.4169528141487953E-23</c:v>
                </c:pt>
                <c:pt idx="11">
                  <c:v>5.8121559943063978E-23</c:v>
                </c:pt>
                <c:pt idx="12">
                  <c:v>9.8615288439157449E-23</c:v>
                </c:pt>
                <c:pt idx="13">
                  <c:v>1.6690138616433078E-22</c:v>
                </c:pt>
                <c:pt idx="14">
                  <c:v>2.8176324796529027E-22</c:v>
                </c:pt>
                <c:pt idx="15">
                  <c:v>4.7447949968139204E-22</c:v>
                </c:pt>
                <c:pt idx="16">
                  <c:v>7.9700173756176959E-22</c:v>
                </c:pt>
                <c:pt idx="17">
                  <c:v>1.3353951367494118E-21</c:v>
                </c:pt>
                <c:pt idx="18">
                  <c:v>2.2318706408199259E-21</c:v>
                </c:pt>
                <c:pt idx="19">
                  <c:v>3.720805386733081E-21</c:v>
                </c:pt>
                <c:pt idx="20">
                  <c:v>6.1874770077723213E-21</c:v>
                </c:pt>
                <c:pt idx="21">
                  <c:v>1.0263581800176083E-20</c:v>
                </c:pt>
                <c:pt idx="22">
                  <c:v>1.6982162987550652E-20</c:v>
                </c:pt>
                <c:pt idx="23">
                  <c:v>2.8028236181752733E-20</c:v>
                </c:pt>
                <c:pt idx="24">
                  <c:v>4.614315004582957E-20</c:v>
                </c:pt>
                <c:pt idx="25">
                  <c:v>7.5775256771057734E-20</c:v>
                </c:pt>
                <c:pt idx="26">
                  <c:v>1.2412415392801993E-19</c:v>
                </c:pt>
                <c:pt idx="27">
                  <c:v>2.0281211435961063E-19</c:v>
                </c:pt>
                <c:pt idx="28">
                  <c:v>3.3055230589292772E-19</c:v>
                </c:pt>
                <c:pt idx="29">
                  <c:v>5.3739694898419178E-19</c:v>
                </c:pt>
                <c:pt idx="30">
                  <c:v>8.7148297787501922E-19</c:v>
                </c:pt>
                <c:pt idx="31">
                  <c:v>1.4097150230549227E-18</c:v>
                </c:pt>
                <c:pt idx="32">
                  <c:v>2.2746388586985733E-18</c:v>
                </c:pt>
                <c:pt idx="33">
                  <c:v>3.6610215663248599E-18</c:v>
                </c:pt>
                <c:pt idx="34">
                  <c:v>5.8776108328903608E-18</c:v>
                </c:pt>
                <c:pt idx="35">
                  <c:v>9.4125668628462065E-18</c:v>
                </c:pt>
                <c:pt idx="36">
                  <c:v>1.5035713028801582E-17</c:v>
                </c:pt>
                <c:pt idx="37">
                  <c:v>2.3957896757005873E-17</c:v>
                </c:pt>
                <c:pt idx="38">
                  <c:v>3.8078695057598169E-17</c:v>
                </c:pt>
                <c:pt idx="39">
                  <c:v>6.0370410871888178E-17</c:v>
                </c:pt>
                <c:pt idx="40">
                  <c:v>9.5471756599947454E-17</c:v>
                </c:pt>
                <c:pt idx="41">
                  <c:v>1.5060327008814764E-16</c:v>
                </c:pt>
                <c:pt idx="42">
                  <c:v>2.3697503576317571E-16</c:v>
                </c:pt>
                <c:pt idx="43">
                  <c:v>3.7194566378650449E-16</c:v>
                </c:pt>
                <c:pt idx="44">
                  <c:v>5.8232456297894628E-16</c:v>
                </c:pt>
                <c:pt idx="45">
                  <c:v>9.0940937254634265E-16</c:v>
                </c:pt>
                <c:pt idx="46">
                  <c:v>1.4166496189515279E-15</c:v>
                </c:pt>
                <c:pt idx="47">
                  <c:v>2.2012743820927103E-15</c:v>
                </c:pt>
                <c:pt idx="48">
                  <c:v>3.411886823142134E-15</c:v>
                </c:pt>
                <c:pt idx="49">
                  <c:v>5.2750157508595234E-15</c:v>
                </c:pt>
                <c:pt idx="50">
                  <c:v>8.1350759484049378E-15</c:v>
                </c:pt>
                <c:pt idx="51">
                  <c:v>1.2514346332938812E-14</c:v>
                </c:pt>
                <c:pt idx="52">
                  <c:v>1.9202750306332246E-14</c:v>
                </c:pt>
                <c:pt idx="53">
                  <c:v>2.9391882766042867E-14</c:v>
                </c:pt>
                <c:pt idx="54">
                  <c:v>4.4874547833751064E-14</c:v>
                </c:pt>
                <c:pt idx="55">
                  <c:v>6.8341022346832789E-14</c:v>
                </c:pt>
                <c:pt idx="56">
                  <c:v>1.0381773845379425E-13</c:v>
                </c:pt>
                <c:pt idx="57">
                  <c:v>1.5731508298697157E-13</c:v>
                </c:pt>
                <c:pt idx="58">
                  <c:v>2.3778139483692322E-13</c:v>
                </c:pt>
                <c:pt idx="59">
                  <c:v>3.5850406454964452E-13</c:v>
                </c:pt>
                <c:pt idx="60">
                  <c:v>5.3916166318492549E-13</c:v>
                </c:pt>
                <c:pt idx="61">
                  <c:v>8.0882139692581332E-13</c:v>
                </c:pt>
                <c:pt idx="62">
                  <c:v>1.2103053864530096E-12</c:v>
                </c:pt>
                <c:pt idx="63">
                  <c:v>1.8065334499409004E-12</c:v>
                </c:pt>
                <c:pt idx="64">
                  <c:v>2.689711845765665E-12</c:v>
                </c:pt>
                <c:pt idx="65">
                  <c:v>3.9946083991946686E-12</c:v>
                </c:pt>
                <c:pt idx="66">
                  <c:v>5.9176785838832233E-12</c:v>
                </c:pt>
                <c:pt idx="67">
                  <c:v>8.7445455035187316E-12</c:v>
                </c:pt>
                <c:pt idx="68">
                  <c:v>1.2889373779809436E-11</c:v>
                </c:pt>
                <c:pt idx="69">
                  <c:v>1.8951129570983738E-11</c:v>
                </c:pt>
                <c:pt idx="70">
                  <c:v>2.7793746417952905E-11</c:v>
                </c:pt>
                <c:pt idx="71">
                  <c:v>4.0660038697822277E-11</c:v>
                </c:pt>
                <c:pt idx="72">
                  <c:v>5.9333120726314798E-11</c:v>
                </c:pt>
                <c:pt idx="73">
                  <c:v>8.6364507763028087E-11</c:v>
                </c:pt>
                <c:pt idx="74">
                  <c:v>1.2539554857720099E-10</c:v>
                </c:pt>
                <c:pt idx="75">
                  <c:v>1.8160911593617566E-10</c:v>
                </c:pt>
                <c:pt idx="76">
                  <c:v>2.6236256963179201E-10</c:v>
                </c:pt>
                <c:pt idx="77">
                  <c:v>3.7807226077319576E-10</c:v>
                </c:pt>
                <c:pt idx="78">
                  <c:v>5.4344607903478252E-10</c:v>
                </c:pt>
                <c:pt idx="79">
                  <c:v>7.791961750620226E-10</c:v>
                </c:pt>
                <c:pt idx="80">
                  <c:v>1.1144122343966702E-9</c:v>
                </c:pt>
                <c:pt idx="81">
                  <c:v>1.5898407978831913E-9</c:v>
                </c:pt>
                <c:pt idx="82">
                  <c:v>2.2624037430697852E-9</c:v>
                </c:pt>
                <c:pt idx="83">
                  <c:v>3.2114065641282344E-9</c:v>
                </c:pt>
                <c:pt idx="84">
                  <c:v>4.5470442203193164E-9</c:v>
                </c:pt>
                <c:pt idx="85">
                  <c:v>6.4220217447983854E-9</c:v>
                </c:pt>
                <c:pt idx="86">
                  <c:v>9.0473850227983386E-9</c:v>
                </c:pt>
                <c:pt idx="87">
                  <c:v>1.2714025569271356E-8</c:v>
                </c:pt>
                <c:pt idx="88">
                  <c:v>1.7821809425419936E-8</c:v>
                </c:pt>
                <c:pt idx="89">
                  <c:v>2.4918920069089328E-8</c:v>
                </c:pt>
                <c:pt idx="90">
                  <c:v>3.475484417772424E-8</c:v>
                </c:pt>
                <c:pt idx="91">
                  <c:v>4.835152556737013E-8</c:v>
                </c:pt>
                <c:pt idx="92">
                  <c:v>6.709864095462948E-8</c:v>
                </c:pt>
                <c:pt idx="93">
                  <c:v>9.2880805549791858E-8</c:v>
                </c:pt>
                <c:pt idx="94">
                  <c:v>1.2824691585681523E-7</c:v>
                </c:pt>
                <c:pt idx="95">
                  <c:v>1.7663493105830054E-7</c:v>
                </c:pt>
                <c:pt idx="96">
                  <c:v>2.4266937045470558E-7</c:v>
                </c:pt>
                <c:pt idx="97">
                  <c:v>3.3255389644977539E-7</c:v>
                </c:pt>
                <c:pt idx="98">
                  <c:v>4.5458785101806143E-7</c:v>
                </c:pt>
                <c:pt idx="99">
                  <c:v>6.1984387780141313E-7</c:v>
                </c:pt>
                <c:pt idx="100">
                  <c:v>8.4305423448630335E-7</c:v>
                </c:pt>
                <c:pt idx="101">
                  <c:v>1.1437666233872102E-6</c:v>
                </c:pt>
                <c:pt idx="102">
                  <c:v>1.5478470045967606E-6</c:v>
                </c:pt>
                <c:pt idx="103">
                  <c:v>2.0894277096413487E-6</c:v>
                </c:pt>
                <c:pt idx="104">
                  <c:v>2.8134252170889405E-6</c:v>
                </c:pt>
                <c:pt idx="105">
                  <c:v>3.7787843544017227E-6</c:v>
                </c:pt>
                <c:pt idx="106">
                  <c:v>5.0626458527814653E-6</c:v>
                </c:pt>
                <c:pt idx="107">
                  <c:v>6.7656837703283096E-6</c:v>
                </c:pt>
                <c:pt idx="108">
                  <c:v>9.0189202874043445E-6</c:v>
                </c:pt>
                <c:pt idx="109">
                  <c:v>1.1992400090389314E-5</c:v>
                </c:pt>
                <c:pt idx="110">
                  <c:v>1.5906197715781359E-5</c:v>
                </c:pt>
                <c:pt idx="111">
                  <c:v>2.1044341990733916E-5</c:v>
                </c:pt>
                <c:pt idx="112">
                  <c:v>2.7772375734758043E-5</c:v>
                </c:pt>
                <c:pt idx="113">
                  <c:v>3.6559430379571154E-5</c:v>
                </c:pt>
                <c:pt idx="114">
                  <c:v>4.8005888903740856E-5</c:v>
                </c:pt>
                <c:pt idx="115">
                  <c:v>6.2877941874646068E-5</c:v>
                </c:pt>
                <c:pt idx="116">
                  <c:v>8.2150616511366173E-5</c:v>
                </c:pt>
                <c:pt idx="117">
                  <c:v>1.0706118426521284E-4</c:v>
                </c:pt>
                <c:pt idx="118">
                  <c:v>1.3917523587951463E-4</c:v>
                </c:pt>
                <c:pt idx="119">
                  <c:v>1.8046816230370935E-4</c:v>
                </c:pt>
                <c:pt idx="120">
                  <c:v>2.3342530386342148E-4</c:v>
                </c:pt>
                <c:pt idx="121">
                  <c:v>3.0116463791592801E-4</c:v>
                </c:pt>
                <c:pt idx="122">
                  <c:v>3.8758657640311256E-4</c:v>
                </c:pt>
                <c:pt idx="123">
                  <c:v>4.9755624896789233E-4</c:v>
                </c:pt>
                <c:pt idx="124">
                  <c:v>6.3712456440591272E-4</c:v>
                </c:pt>
                <c:pt idx="125">
                  <c:v>8.1379538233739902E-4</c:v>
                </c:pt>
                <c:pt idx="126">
                  <c:v>1.0368472967877079E-3</c:v>
                </c:pt>
                <c:pt idx="127">
                  <c:v>1.3177198409755483E-3</c:v>
                </c:pt>
                <c:pt idx="128">
                  <c:v>1.6704753735059335E-3</c:v>
                </c:pt>
                <c:pt idx="129">
                  <c:v>2.1123495030807124E-3</c:v>
                </c:pt>
                <c:pt idx="130">
                  <c:v>2.6644046513168221E-3</c:v>
                </c:pt>
                <c:pt idx="131">
                  <c:v>3.3523032364661705E-3</c:v>
                </c:pt>
                <c:pt idx="132">
                  <c:v>4.2072189746251753E-3</c:v>
                </c:pt>
                <c:pt idx="133">
                  <c:v>5.2669069231190265E-3</c:v>
                </c:pt>
                <c:pt idx="134">
                  <c:v>6.5769551088759896E-3</c:v>
                </c:pt>
                <c:pt idx="135">
                  <c:v>8.1922428601999501E-3</c:v>
                </c:pt>
                <c:pt idx="136">
                  <c:v>1.0178633250410367E-2</c:v>
                </c:pt>
                <c:pt idx="137">
                  <c:v>1.2614929311978083E-2</c:v>
                </c:pt>
                <c:pt idx="138">
                  <c:v>1.5595125823827419E-2</c:v>
                </c:pt>
                <c:pt idx="139">
                  <c:v>1.9230990431382124E-2</c:v>
                </c:pt>
                <c:pt idx="140">
                  <c:v>2.3655009534704285E-2</c:v>
                </c:pt>
                <c:pt idx="141">
                  <c:v>2.9023735664594211E-2</c:v>
                </c:pt>
                <c:pt idx="142">
                  <c:v>3.5521573834257476E-2</c:v>
                </c:pt>
                <c:pt idx="143">
                  <c:v>4.3365044466119239E-2</c:v>
                </c:pt>
                <c:pt idx="144">
                  <c:v>5.2807559794389392E-2</c:v>
                </c:pt>
                <c:pt idx="145">
                  <c:v>6.4144748963440315E-2</c:v>
                </c:pt>
                <c:pt idx="146">
                  <c:v>7.7720364212275059E-2</c:v>
                </c:pt>
                <c:pt idx="147">
                  <c:v>9.3932796353105086E-2</c:v>
                </c:pt>
                <c:pt idx="148">
                  <c:v>0.11324222204603769</c:v>
                </c:pt>
                <c:pt idx="149">
                  <c:v>0.13617839793897829</c:v>
                </c:pt>
                <c:pt idx="150">
                  <c:v>0.16334910741098438</c:v>
                </c:pt>
                <c:pt idx="151">
                  <c:v>0.19544925425242207</c:v>
                </c:pt>
                <c:pt idx="152">
                  <c:v>0.23327058399868153</c:v>
                </c:pt>
                <c:pt idx="153">
                  <c:v>0.27771199768823546</c:v>
                </c:pt>
                <c:pt idx="154">
                  <c:v>0.32979040446397212</c:v>
                </c:pt>
                <c:pt idx="155">
                  <c:v>0.3906520386687331</c:v>
                </c:pt>
                <c:pt idx="156">
                  <c:v>0.46158414392506775</c:v>
                </c:pt>
                <c:pt idx="157">
                  <c:v>0.54402690126588116</c:v>
                </c:pt>
                <c:pt idx="158">
                  <c:v>0.63958545088517249</c:v>
                </c:pt>
                <c:pt idx="159">
                  <c:v>0.75004182778975026</c:v>
                </c:pt>
                <c:pt idx="160">
                  <c:v>0.87736660097122265</c:v>
                </c:pt>
                <c:pt idx="161">
                  <c:v>1.0237299741465797</c:v>
                </c:pt>
                <c:pt idx="162">
                  <c:v>1.1915120742877434</c:v>
                </c:pt>
                <c:pt idx="163">
                  <c:v>1.3833121227859517</c:v>
                </c:pt>
                <c:pt idx="164">
                  <c:v>1.601956154005864</c:v>
                </c:pt>
                <c:pt idx="165">
                  <c:v>1.8505029181740431</c:v>
                </c:pt>
                <c:pt idx="166">
                  <c:v>2.1322475810313248</c:v>
                </c:pt>
                <c:pt idx="167">
                  <c:v>2.4507228125037024</c:v>
                </c:pt>
                <c:pt idx="168">
                  <c:v>2.8096968423267032</c:v>
                </c:pt>
                <c:pt idx="169">
                  <c:v>3.2131680527824575</c:v>
                </c:pt>
                <c:pt idx="170">
                  <c:v>3.6653556792926674</c:v>
                </c:pt>
                <c:pt idx="171">
                  <c:v>4.1706861993138888</c:v>
                </c:pt>
                <c:pt idx="172">
                  <c:v>4.7337750102381664</c:v>
                </c:pt>
                <c:pt idx="173">
                  <c:v>5.359403028607975</c:v>
                </c:pt>
                <c:pt idx="174">
                  <c:v>6.0524878869601819</c:v>
                </c:pt>
                <c:pt idx="175">
                  <c:v>6.8180494615719214</c:v>
                </c:pt>
                <c:pt idx="176">
                  <c:v>7.6611695346431992</c:v>
                </c:pt>
                <c:pt idx="177">
                  <c:v>8.5869454783204837</c:v>
                </c:pt>
                <c:pt idx="178">
                  <c:v>9.6004379448758979</c:v>
                </c:pt>
                <c:pt idx="179">
                  <c:v>10.706612656988312</c:v>
                </c:pt>
                <c:pt idx="180">
                  <c:v>11.910276513197321</c:v>
                </c:pt>
                <c:pt idx="181">
                  <c:v>13.216008354667903</c:v>
                </c:pt>
                <c:pt idx="182">
                  <c:v>14.628084878813311</c:v>
                </c:pt>
                <c:pt idx="183">
                  <c:v>16.150402330202084</c:v>
                </c:pt>
                <c:pt idx="184">
                  <c:v>17.786394747227824</c:v>
                </c:pt>
                <c:pt idx="185">
                  <c:v>19.538949690768906</c:v>
                </c:pt>
                <c:pt idx="186">
                  <c:v>21.410322524893171</c:v>
                </c:pt>
                <c:pt idx="187">
                  <c:v>23.402050456212272</c:v>
                </c:pt>
                <c:pt idx="188">
                  <c:v>25.514867663342862</c:v>
                </c:pt>
                <c:pt idx="189">
                  <c:v>27.748622956444958</c:v>
                </c:pt>
                <c:pt idx="190">
                  <c:v>30.102201497343597</c:v>
                </c:pt>
                <c:pt idx="191">
                  <c:v>32.573452175060972</c:v>
                </c:pt>
                <c:pt idx="192">
                  <c:v>35.159122270581236</c:v>
                </c:pt>
                <c:pt idx="193">
                  <c:v>37.854801051523424</c:v>
                </c:pt>
                <c:pt idx="194">
                  <c:v>40.654873911454445</c:v>
                </c:pt>
                <c:pt idx="195">
                  <c:v>43.552488606169803</c:v>
                </c:pt>
                <c:pt idx="196">
                  <c:v>46.539535040138084</c:v>
                </c:pt>
                <c:pt idx="197">
                  <c:v>49.606639919185689</c:v>
                </c:pt>
                <c:pt idx="198">
                  <c:v>52.743177410671471</c:v>
                </c:pt>
                <c:pt idx="199">
                  <c:v>55.937296742096372</c:v>
                </c:pt>
                <c:pt idx="200">
                  <c:v>59.175967424342446</c:v>
                </c:pt>
                <c:pt idx="201">
                  <c:v>62.44504251132426</c:v>
                </c:pt>
                <c:pt idx="202">
                  <c:v>65.729340007357109</c:v>
                </c:pt>
                <c:pt idx="203">
                  <c:v>69.012742212333094</c:v>
                </c:pt>
                <c:pt idx="204">
                  <c:v>72.278312460025745</c:v>
                </c:pt>
                <c:pt idx="205">
                  <c:v>75.508428361983192</c:v>
                </c:pt>
                <c:pt idx="206">
                  <c:v>78.684930327538069</c:v>
                </c:pt>
                <c:pt idx="207">
                  <c:v>81.789283796438994</c:v>
                </c:pt>
                <c:pt idx="208">
                  <c:v>84.802753302609759</c:v>
                </c:pt>
                <c:pt idx="209">
                  <c:v>87.706586194487343</c:v>
                </c:pt>
                <c:pt idx="210">
                  <c:v>90.482203576099565</c:v>
                </c:pt>
                <c:pt idx="211">
                  <c:v>93.11139581044965</c:v>
                </c:pt>
                <c:pt idx="212">
                  <c:v>95.5765197527287</c:v>
                </c:pt>
                <c:pt idx="213">
                  <c:v>97.860694755007856</c:v>
                </c:pt>
                <c:pt idx="214">
                  <c:v>99.947994417524981</c:v>
                </c:pt>
                <c:pt idx="215">
                  <c:v>101.8236310528159</c:v>
                </c:pt>
                <c:pt idx="216">
                  <c:v>103.47412988237423</c:v>
                </c:pt>
                <c:pt idx="217">
                  <c:v>104.88749010000433</c:v>
                </c:pt>
                <c:pt idx="218">
                  <c:v>106.05333011143605</c:v>
                </c:pt>
                <c:pt idx="219">
                  <c:v>106.96301449262712</c:v>
                </c:pt>
                <c:pt idx="220">
                  <c:v>107.60976049537967</c:v>
                </c:pt>
                <c:pt idx="221">
                  <c:v>107.98872226303153</c:v>
                </c:pt>
                <c:pt idx="222">
                  <c:v>108.09705129353986</c:v>
                </c:pt>
                <c:pt idx="223">
                  <c:v>107.93393209470078</c:v>
                </c:pt>
                <c:pt idx="224">
                  <c:v>107.50059240719058</c:v>
                </c:pt>
                <c:pt idx="225">
                  <c:v>106.80028781616426</c:v>
                </c:pt>
                <c:pt idx="226">
                  <c:v>105.83826102120206</c:v>
                </c:pt>
                <c:pt idx="227">
                  <c:v>104.62167647741495</c:v>
                </c:pt>
                <c:pt idx="228">
                  <c:v>103.15953154747928</c:v>
                </c:pt>
                <c:pt idx="229">
                  <c:v>101.46254570576059</c:v>
                </c:pt>
                <c:pt idx="230">
                  <c:v>99.543029702900498</c:v>
                </c:pt>
                <c:pt idx="231">
                  <c:v>97.414736923978793</c:v>
                </c:pt>
                <c:pt idx="232">
                  <c:v>95.092699449197127</c:v>
                </c:pt>
                <c:pt idx="233">
                  <c:v>92.593051548255218</c:v>
                </c:pt>
                <c:pt idx="234">
                  <c:v>89.932843501481074</c:v>
                </c:pt>
                <c:pt idx="235">
                  <c:v>87.12984874449576</c:v>
                </c:pt>
                <c:pt idx="236">
                  <c:v>84.202367372882534</c:v>
                </c:pt>
                <c:pt idx="237">
                  <c:v>81.169029023376126</c:v>
                </c:pt>
                <c:pt idx="238">
                  <c:v>78.048598068261825</c:v>
                </c:pt>
                <c:pt idx="239">
                  <c:v>74.859783925151262</c:v>
                </c:pt>
                <c:pt idx="240">
                  <c:v>71.621059098548884</c:v>
                </c:pt>
                <c:pt idx="241">
                  <c:v>68.350487339286758</c:v>
                </c:pt>
                <c:pt idx="242">
                  <c:v>65.065564039812216</c:v>
                </c:pt>
                <c:pt idx="243">
                  <c:v>61.783070683949731</c:v>
                </c:pt>
                <c:pt idx="244">
                  <c:v>58.518944848478533</c:v>
                </c:pt>
                <c:pt idx="245">
                  <c:v>55.288166917286105</c:v>
                </c:pt>
                <c:pt idx="246">
                  <c:v>52.104664325984636</c:v>
                </c:pt>
                <c:pt idx="247">
                  <c:v>48.981233813562817</c:v>
                </c:pt>
                <c:pt idx="248">
                  <c:v>45.929481824395296</c:v>
                </c:pt>
                <c:pt idx="249">
                  <c:v>42.959782887041506</c:v>
                </c:pt>
                <c:pt idx="250">
                  <c:v>40.081255500331359</c:v>
                </c:pt>
                <c:pt idx="251">
                  <c:v>37.301754788387932</c:v>
                </c:pt>
                <c:pt idx="252">
                  <c:v>34.627880948653697</c:v>
                </c:pt>
                <c:pt idx="253">
                  <c:v>32.065002313123905</c:v>
                </c:pt>
                <c:pt idx="254">
                  <c:v>29.617291675933263</c:v>
                </c:pt>
                <c:pt idx="255">
                  <c:v>27.287774411642513</c:v>
                </c:pt>
                <c:pt idx="256">
                  <c:v>25.078386815348576</c:v>
                </c:pt>
                <c:pt idx="257">
                  <c:v>22.990043042647695</c:v>
                </c:pt>
                <c:pt idx="258">
                  <c:v>21.022709007089624</c:v>
                </c:pt>
                <c:pt idx="259">
                  <c:v>19.17548160709412</c:v>
                </c:pt>
                <c:pt idx="260">
                  <c:v>17.446671697943582</c:v>
                </c:pt>
                <c:pt idx="261">
                  <c:v>15.833889295424347</c:v>
                </c:pt>
                <c:pt idx="262">
                  <c:v>14.334129591184441</c:v>
                </c:pt>
                <c:pt idx="263">
                  <c:v>12.943858472518098</c:v>
                </c:pt>
                <c:pt idx="264">
                  <c:v>11.659096366876993</c:v>
                </c:pt>
                <c:pt idx="265">
                  <c:v>10.475499369450313</c:v>
                </c:pt>
                <c:pt idx="266">
                  <c:v>9.388436757361756</c:v>
                </c:pt>
                <c:pt idx="267">
                  <c:v>8.3930641419617054</c:v>
                </c:pt>
                <c:pt idx="268">
                  <c:v>7.4843916583281009</c:v>
                </c:pt>
                <c:pt idx="269">
                  <c:v>6.6573467352361106</c:v>
                </c:pt>
                <c:pt idx="270">
                  <c:v>5.9068311265415456</c:v>
                </c:pt>
                <c:pt idx="271">
                  <c:v>5.2277720143138442</c:v>
                </c:pt>
                <c:pt idx="272">
                  <c:v>4.6151671128603367</c:v>
                </c:pt>
                <c:pt idx="273">
                  <c:v>4.0641238099059951</c:v>
                </c:pt>
                <c:pt idx="274">
                  <c:v>3.5698924756075683</c:v>
                </c:pt>
                <c:pt idx="275">
                  <c:v>3.1278941510833187</c:v>
                </c:pt>
                <c:pt idx="276">
                  <c:v>2.7337428957614809</c:v>
                </c:pt>
                <c:pt idx="277">
                  <c:v>2.383263127246277</c:v>
                </c:pt>
                <c:pt idx="278">
                  <c:v>2.0725023285766899</c:v>
                </c:pt>
                <c:pt idx="279">
                  <c:v>1.7977395273002763</c:v>
                </c:pt>
                <c:pt idx="280">
                  <c:v>1.555489968606302</c:v>
                </c:pt>
                <c:pt idx="281">
                  <c:v>1.3425064126468564</c:v>
                </c:pt>
                <c:pt idx="282">
                  <c:v>1.1557774848709901</c:v>
                </c:pt>
                <c:pt idx="283">
                  <c:v>0.99252349913026872</c:v>
                </c:pt>
                <c:pt idx="284">
                  <c:v>0.85019015758722416</c:v>
                </c:pt>
                <c:pt idx="285">
                  <c:v>0.72644051037870716</c:v>
                </c:pt>
                <c:pt idx="286">
                  <c:v>0.619145532715494</c:v>
                </c:pt>
                <c:pt idx="287">
                  <c:v>0.52637364871889403</c:v>
                </c:pt>
                <c:pt idx="288">
                  <c:v>0.44637950089932754</c:v>
                </c:pt>
                <c:pt idx="289">
                  <c:v>0.3775922326361969</c:v>
                </c:pt>
                <c:pt idx="290">
                  <c:v>0.31860351918715724</c:v>
                </c:pt>
                <c:pt idx="291">
                  <c:v>0.2681555513331666</c:v>
                </c:pt>
                <c:pt idx="292">
                  <c:v>0.22512914532907721</c:v>
                </c:pt>
                <c:pt idx="293">
                  <c:v>0.18853212388811258</c:v>
                </c:pt>
                <c:pt idx="294">
                  <c:v>0.15748808582236978</c:v>
                </c:pt>
                <c:pt idx="295">
                  <c:v>0.13122565698220751</c:v>
                </c:pt>
                <c:pt idx="296">
                  <c:v>0.10906829245830554</c:v>
                </c:pt>
                <c:pt idx="297">
                  <c:v>9.0424679722297632E-2</c:v>
                </c:pt>
                <c:pt idx="298">
                  <c:v>7.4779774523382136E-2</c:v>
                </c:pt>
                <c:pt idx="299">
                  <c:v>6.1686485893411955E-2</c:v>
                </c:pt>
                <c:pt idx="300">
                  <c:v>5.0758013442583093E-2</c:v>
                </c:pt>
                <c:pt idx="301">
                  <c:v>4.1660829167274926E-2</c:v>
                </c:pt>
                <c:pt idx="302">
                  <c:v>3.4108287049067272E-2</c:v>
                </c:pt>
                <c:pt idx="303">
                  <c:v>2.7854836659414413E-2</c:v>
                </c:pt>
                <c:pt idx="304">
                  <c:v>2.2690811598081284E-2</c:v>
                </c:pt>
                <c:pt idx="305">
                  <c:v>1.8437759703751777E-2</c:v>
                </c:pt>
                <c:pt idx="306">
                  <c:v>1.4944279388293123E-2</c:v>
                </c:pt>
                <c:pt idx="307">
                  <c:v>1.2082324980117127E-2</c:v>
                </c:pt>
                <c:pt idx="308">
                  <c:v>9.7439434397842452E-3</c:v>
                </c:pt>
                <c:pt idx="309">
                  <c:v>7.8384050667258693E-3</c:v>
                </c:pt>
                <c:pt idx="310">
                  <c:v>6.2896916995796468E-3</c:v>
                </c:pt>
                <c:pt idx="311">
                  <c:v>5.0343072853749173E-3</c:v>
                </c:pt>
                <c:pt idx="312">
                  <c:v>4.0193774337449967E-3</c:v>
                </c:pt>
                <c:pt idx="313">
                  <c:v>3.2010065744152482E-3</c:v>
                </c:pt>
                <c:pt idx="314">
                  <c:v>2.5428635074116294E-3</c:v>
                </c:pt>
                <c:pt idx="315">
                  <c:v>2.0149683988580479E-3</c:v>
                </c:pt>
                <c:pt idx="316">
                  <c:v>1.5926565662164262E-3</c:v>
                </c:pt>
                <c:pt idx="317">
                  <c:v>1.2556966639380059E-3</c:v>
                </c:pt>
                <c:pt idx="318">
                  <c:v>9.875430828553528E-4</c:v>
                </c:pt>
                <c:pt idx="319">
                  <c:v>7.747044832332481E-4</c:v>
                </c:pt>
                <c:pt idx="320">
                  <c:v>6.062123699793505E-4</c:v>
                </c:pt>
                <c:pt idx="321">
                  <c:v>4.7317547395134209E-4</c:v>
                </c:pt>
                <c:pt idx="322">
                  <c:v>3.6840741649268237E-4</c:v>
                </c:pt>
                <c:pt idx="323">
                  <c:v>2.8611670182237772E-4</c:v>
                </c:pt>
                <c:pt idx="324">
                  <c:v>2.2164950343987614E-4</c:v>
                </c:pt>
                <c:pt idx="325">
                  <c:v>1.7127699003123897E-4</c:v>
                </c:pt>
                <c:pt idx="326">
                  <c:v>1.3202007910624182E-4</c:v>
                </c:pt>
                <c:pt idx="327">
                  <c:v>1.0150552038575118E-4</c:v>
                </c:pt>
                <c:pt idx="328">
                  <c:v>7.7848104469635177E-5</c:v>
                </c:pt>
                <c:pt idx="329">
                  <c:v>5.9554574985498585E-5</c:v>
                </c:pt>
                <c:pt idx="330">
                  <c:v>4.5445503961286625E-5</c:v>
                </c:pt>
                <c:pt idx="331">
                  <c:v>3.4591980302625928E-5</c:v>
                </c:pt>
                <c:pt idx="332">
                  <c:v>2.6264469493012116E-5</c:v>
                </c:pt>
                <c:pt idx="333">
                  <c:v>1.9891638046199584E-5</c:v>
                </c:pt>
                <c:pt idx="334">
                  <c:v>1.5027307385642143E-5</c:v>
                </c:pt>
                <c:pt idx="335">
                  <c:v>1.1324016642448254E-5</c:v>
                </c:pt>
                <c:pt idx="336">
                  <c:v>8.511939630538794E-6</c:v>
                </c:pt>
                <c:pt idx="337">
                  <c:v>6.3821245822904525E-6</c:v>
                </c:pt>
                <c:pt idx="338">
                  <c:v>4.7732120387854707E-6</c:v>
                </c:pt>
                <c:pt idx="339">
                  <c:v>3.5609418684501628E-6</c:v>
                </c:pt>
                <c:pt idx="340">
                  <c:v>2.6498893979837256E-6</c:v>
                </c:pt>
                <c:pt idx="341">
                  <c:v>1.9669771649136425E-6</c:v>
                </c:pt>
                <c:pt idx="342">
                  <c:v>1.4563963961691705E-6</c:v>
                </c:pt>
                <c:pt idx="343">
                  <c:v>1.0756440519743695E-6</c:v>
                </c:pt>
                <c:pt idx="344">
                  <c:v>7.924397848499689E-7</c:v>
                </c:pt>
                <c:pt idx="345">
                  <c:v>5.8233470026339231E-7</c:v>
                </c:pt>
                <c:pt idx="346">
                  <c:v>4.2686227527234554E-7</c:v>
                </c:pt>
                <c:pt idx="347">
                  <c:v>3.1211280525955018E-7</c:v>
                </c:pt>
                <c:pt idx="348">
                  <c:v>2.276376566502221E-7</c:v>
                </c:pt>
                <c:pt idx="349">
                  <c:v>1.6560953292057365E-7</c:v>
                </c:pt>
                <c:pt idx="350">
                  <c:v>1.2018084833723067E-7</c:v>
                </c:pt>
                <c:pt idx="351">
                  <c:v>8.6994922437644613E-8</c:v>
                </c:pt>
                <c:pt idx="352">
                  <c:v>6.2814694529742663E-8</c:v>
                </c:pt>
                <c:pt idx="353">
                  <c:v>4.5241532318944696E-8</c:v>
                </c:pt>
                <c:pt idx="354">
                  <c:v>3.2502896633863927E-8</c:v>
                </c:pt>
                <c:pt idx="355">
                  <c:v>2.3292469442211296E-8</c:v>
                </c:pt>
                <c:pt idx="356">
                  <c:v>1.6650133079530242E-8</c:v>
                </c:pt>
                <c:pt idx="357">
                  <c:v>1.1872128554689417E-8</c:v>
                </c:pt>
                <c:pt idx="358">
                  <c:v>8.4439991154257694E-9</c:v>
                </c:pt>
                <c:pt idx="359">
                  <c:v>5.9906848664797044E-9</c:v>
                </c:pt>
                <c:pt idx="360">
                  <c:v>4.2394886508915553E-9</c:v>
                </c:pt>
                <c:pt idx="361">
                  <c:v>2.9926724549205196E-9</c:v>
                </c:pt>
                <c:pt idx="362">
                  <c:v>2.1072380643122314E-9</c:v>
                </c:pt>
                <c:pt idx="363">
                  <c:v>1.480051153840716E-9</c:v>
                </c:pt>
                <c:pt idx="364">
                  <c:v>1.0369278905741249E-9</c:v>
                </c:pt>
                <c:pt idx="365">
                  <c:v>7.24651329089163E-10</c:v>
                </c:pt>
                <c:pt idx="366">
                  <c:v>5.0514765020482701E-10</c:v>
                </c:pt>
                <c:pt idx="367">
                  <c:v>3.5124996375493834E-10</c:v>
                </c:pt>
                <c:pt idx="368">
                  <c:v>2.4362561363665769E-10</c:v>
                </c:pt>
                <c:pt idx="369">
                  <c:v>1.6855370796024223E-10</c:v>
                </c:pt>
                <c:pt idx="370">
                  <c:v>1.163221398075048E-10</c:v>
                </c:pt>
                <c:pt idx="371">
                  <c:v>8.0074670710876985E-11</c:v>
                </c:pt>
                <c:pt idx="372">
                  <c:v>5.4984040029444889E-11</c:v>
                </c:pt>
                <c:pt idx="373">
                  <c:v>3.7660565736057717E-11</c:v>
                </c:pt>
                <c:pt idx="374">
                  <c:v>2.5730352693002916E-11</c:v>
                </c:pt>
                <c:pt idx="375">
                  <c:v>1.7535305870630151E-11</c:v>
                </c:pt>
                <c:pt idx="376">
                  <c:v>1.192036789641636E-11</c:v>
                </c:pt>
                <c:pt idx="377">
                  <c:v>8.0830390987790145E-12</c:v>
                </c:pt>
                <c:pt idx="378">
                  <c:v>5.4672433733119012E-12</c:v>
                </c:pt>
                <c:pt idx="379">
                  <c:v>3.6886788119547193E-12</c:v>
                </c:pt>
                <c:pt idx="380">
                  <c:v>2.4824584160168167E-12</c:v>
                </c:pt>
                <c:pt idx="381">
                  <c:v>1.66648661738883E-12</c:v>
                </c:pt>
                <c:pt idx="382">
                  <c:v>1.1159131246662753E-12</c:v>
                </c:pt>
                <c:pt idx="383">
                  <c:v>7.4536268601284548E-13</c:v>
                </c:pt>
                <c:pt idx="384">
                  <c:v>4.9660789139698916E-13</c:v>
                </c:pt>
                <c:pt idx="385">
                  <c:v>3.3004130249127117E-13</c:v>
                </c:pt>
                <c:pt idx="386">
                  <c:v>2.1879211938142798E-13</c:v>
                </c:pt>
                <c:pt idx="387">
                  <c:v>1.4467842256022593E-13</c:v>
                </c:pt>
                <c:pt idx="388">
                  <c:v>9.5429920423429098E-14</c:v>
                </c:pt>
                <c:pt idx="389">
                  <c:v>6.2787626380973269E-14</c:v>
                </c:pt>
                <c:pt idx="390">
                  <c:v>4.1207121284592031E-14</c:v>
                </c:pt>
                <c:pt idx="391">
                  <c:v>2.6976101899426789E-14</c:v>
                </c:pt>
                <c:pt idx="392">
                  <c:v>1.7615493638882628E-14</c:v>
                </c:pt>
                <c:pt idx="393">
                  <c:v>1.1474113705891579E-14</c:v>
                </c:pt>
                <c:pt idx="394">
                  <c:v>7.4550779310997652E-15</c:v>
                </c:pt>
                <c:pt idx="395">
                  <c:v>4.8316329347433617E-15</c:v>
                </c:pt>
                <c:pt idx="396">
                  <c:v>3.1235206767967761E-15</c:v>
                </c:pt>
                <c:pt idx="397">
                  <c:v>2.0142044186446749E-15</c:v>
                </c:pt>
                <c:pt idx="398">
                  <c:v>1.2956014054958097E-15</c:v>
                </c:pt>
                <c:pt idx="399">
                  <c:v>8.3128124742252463E-16</c:v>
                </c:pt>
                <c:pt idx="400">
                  <c:v>5.3202649835700767E-16</c:v>
                </c:pt>
                <c:pt idx="401">
                  <c:v>3.3964658353529556E-16</c:v>
                </c:pt>
                <c:pt idx="402">
                  <c:v>2.1628676467881274E-16</c:v>
                </c:pt>
                <c:pt idx="403">
                  <c:v>1.3738564123381701E-16</c:v>
                </c:pt>
                <c:pt idx="404">
                  <c:v>8.7048532269793979E-17</c:v>
                </c:pt>
                <c:pt idx="405">
                  <c:v>5.5016159134795546E-17</c:v>
                </c:pt>
                <c:pt idx="406">
                  <c:v>3.4683889119489734E-17</c:v>
                </c:pt>
                <c:pt idx="407">
                  <c:v>2.1810921653245136E-17</c:v>
                </c:pt>
                <c:pt idx="408">
                  <c:v>1.3681349998725728E-17</c:v>
                </c:pt>
                <c:pt idx="409">
                  <c:v>8.5603711695730839E-18</c:v>
                </c:pt>
                <c:pt idx="410">
                  <c:v>5.3427511327984763E-18</c:v>
                </c:pt>
                <c:pt idx="411">
                  <c:v>3.3261819417647946E-18</c:v>
                </c:pt>
                <c:pt idx="412">
                  <c:v>2.0655502492665135E-18</c:v>
                </c:pt>
                <c:pt idx="413">
                  <c:v>1.2794821600651916E-18</c:v>
                </c:pt>
                <c:pt idx="414">
                  <c:v>7.9057196960266371E-19</c:v>
                </c:pt>
                <c:pt idx="415">
                  <c:v>4.8725611266920536E-19</c:v>
                </c:pt>
                <c:pt idx="416">
                  <c:v>2.9955866544621691E-19</c:v>
                </c:pt>
                <c:pt idx="417">
                  <c:v>1.8370255009392739E-19</c:v>
                </c:pt>
                <c:pt idx="418">
                  <c:v>1.1237176181277208E-19</c:v>
                </c:pt>
                <c:pt idx="419">
                  <c:v>6.8565855929398276E-20</c:v>
                </c:pt>
                <c:pt idx="420">
                  <c:v>4.1731819529685347E-20</c:v>
                </c:pt>
                <c:pt idx="421">
                  <c:v>2.5335848084873526E-20</c:v>
                </c:pt>
                <c:pt idx="422">
                  <c:v>1.5343070443143792E-20</c:v>
                </c:pt>
                <c:pt idx="423">
                  <c:v>9.2682516801353451E-21</c:v>
                </c:pt>
                <c:pt idx="424">
                  <c:v>5.5845999116996809E-21</c:v>
                </c:pt>
                <c:pt idx="425">
                  <c:v>3.3565646666657022E-21</c:v>
                </c:pt>
                <c:pt idx="426">
                  <c:v>2.0123646467151864E-21</c:v>
                </c:pt>
                <c:pt idx="427">
                  <c:v>1.203447215443161E-21</c:v>
                </c:pt>
                <c:pt idx="428">
                  <c:v>7.1788705254063887E-22</c:v>
                </c:pt>
                <c:pt idx="429">
                  <c:v>4.2716326949072233E-22</c:v>
                </c:pt>
                <c:pt idx="430">
                  <c:v>2.5353644126110879E-22</c:v>
                </c:pt>
                <c:pt idx="431">
                  <c:v>1.5010514737047419E-22</c:v>
                </c:pt>
                <c:pt idx="432">
                  <c:v>8.8646070154775286E-23</c:v>
                </c:pt>
                <c:pt idx="433">
                  <c:v>5.2219426308456653E-23</c:v>
                </c:pt>
                <c:pt idx="434">
                  <c:v>3.0684101608626592E-23</c:v>
                </c:pt>
                <c:pt idx="435">
                  <c:v>1.7984709826053887E-23</c:v>
                </c:pt>
                <c:pt idx="436">
                  <c:v>1.0514827805277243E-23</c:v>
                </c:pt>
                <c:pt idx="437">
                  <c:v>6.1321052682992179E-24</c:v>
                </c:pt>
                <c:pt idx="438">
                  <c:v>3.5671859218143507E-24</c:v>
                </c:pt>
                <c:pt idx="439">
                  <c:v>2.0699058693089071E-24</c:v>
                </c:pt>
                <c:pt idx="440">
                  <c:v>1.1980754073392163E-24</c:v>
                </c:pt>
                <c:pt idx="441">
                  <c:v>6.9171376489870796E-25</c:v>
                </c:pt>
                <c:pt idx="442">
                  <c:v>3.9836152801918168E-25</c:v>
                </c:pt>
                <c:pt idx="443">
                  <c:v>2.2884270252981543E-25</c:v>
                </c:pt>
                <c:pt idx="444">
                  <c:v>1.3113102419962572E-25</c:v>
                </c:pt>
                <c:pt idx="445">
                  <c:v>7.4951882577054527E-26</c:v>
                </c:pt>
                <c:pt idx="446">
                  <c:v>4.2733488241122621E-26</c:v>
                </c:pt>
                <c:pt idx="447">
                  <c:v>2.430316586713526E-26</c:v>
                </c:pt>
                <c:pt idx="448">
                  <c:v>1.3786882174005633E-26</c:v>
                </c:pt>
                <c:pt idx="449">
                  <c:v>7.8014976867128568E-27</c:v>
                </c:pt>
                <c:pt idx="450">
                  <c:v>4.4035061885958879E-27</c:v>
                </c:pt>
                <c:pt idx="451">
                  <c:v>2.4792935179133397E-27</c:v>
                </c:pt>
                <c:pt idx="452">
                  <c:v>1.3924063198761789E-27</c:v>
                </c:pt>
                <c:pt idx="453">
                  <c:v>7.8003256407666959E-28</c:v>
                </c:pt>
                <c:pt idx="454">
                  <c:v>4.3588125065071367E-28</c:v>
                </c:pt>
                <c:pt idx="455">
                  <c:v>2.4295864118224815E-28</c:v>
                </c:pt>
                <c:pt idx="456">
                  <c:v>1.3508440636886353E-28</c:v>
                </c:pt>
                <c:pt idx="457">
                  <c:v>7.4918106809174439E-29</c:v>
                </c:pt>
                <c:pt idx="458">
                  <c:v>4.1445470731504441E-29</c:v>
                </c:pt>
                <c:pt idx="459">
                  <c:v>2.287052141889704E-29</c:v>
                </c:pt>
                <c:pt idx="460">
                  <c:v>1.258878343554779E-29</c:v>
                </c:pt>
                <c:pt idx="461">
                  <c:v>6.9119432821806359E-30</c:v>
                </c:pt>
                <c:pt idx="462">
                  <c:v>3.7855176551382816E-30</c:v>
                </c:pt>
                <c:pt idx="463">
                  <c:v>2.068040755155201E-30</c:v>
                </c:pt>
                <c:pt idx="464">
                  <c:v>1.1269421360314027E-30</c:v>
                </c:pt>
                <c:pt idx="465">
                  <c:v>6.1256594420561376E-31</c:v>
                </c:pt>
                <c:pt idx="466">
                  <c:v>3.3213357979344272E-31</c:v>
                </c:pt>
                <c:pt idx="467">
                  <c:v>1.7963105946050077E-31</c:v>
                </c:pt>
                <c:pt idx="468">
                  <c:v>9.6907810915719032E-32</c:v>
                </c:pt>
                <c:pt idx="469">
                  <c:v>5.214886277459995E-32</c:v>
                </c:pt>
                <c:pt idx="470">
                  <c:v>2.7992365996057829E-32</c:v>
                </c:pt>
                <c:pt idx="471">
                  <c:v>1.4987979159908413E-32</c:v>
                </c:pt>
                <c:pt idx="472">
                  <c:v>8.0048880058223576E-33</c:v>
                </c:pt>
                <c:pt idx="473">
                  <c:v>4.2645788311560252E-33</c:v>
                </c:pt>
                <c:pt idx="474">
                  <c:v>2.2662391629029755E-33</c:v>
                </c:pt>
                <c:pt idx="475">
                  <c:v>1.2012794307067346E-33</c:v>
                </c:pt>
                <c:pt idx="476">
                  <c:v>6.351715658648791E-34</c:v>
                </c:pt>
                <c:pt idx="477">
                  <c:v>3.3500150841459793E-34</c:v>
                </c:pt>
                <c:pt idx="478">
                  <c:v>1.7624271880452486E-34</c:v>
                </c:pt>
                <c:pt idx="479">
                  <c:v>9.248777082741265E-35</c:v>
                </c:pt>
                <c:pt idx="480">
                  <c:v>4.8413462834897331E-35</c:v>
                </c:pt>
                <c:pt idx="481">
                  <c:v>2.5278813704669817E-35</c:v>
                </c:pt>
                <c:pt idx="482">
                  <c:v>1.3166063287928286E-35</c:v>
                </c:pt>
                <c:pt idx="483">
                  <c:v>6.8401227326187699E-36</c:v>
                </c:pt>
                <c:pt idx="484">
                  <c:v>3.5447087498257829E-36</c:v>
                </c:pt>
                <c:pt idx="485">
                  <c:v>1.8323394295160066E-36</c:v>
                </c:pt>
                <c:pt idx="486">
                  <c:v>9.448002596257034E-37</c:v>
                </c:pt>
                <c:pt idx="487">
                  <c:v>4.8594015479256833E-37</c:v>
                </c:pt>
                <c:pt idx="488">
                  <c:v>2.4930688843409886E-37</c:v>
                </c:pt>
                <c:pt idx="489">
                  <c:v>1.2758348942783824E-37</c:v>
                </c:pt>
                <c:pt idx="490">
                  <c:v>6.512734598948567E-38</c:v>
                </c:pt>
                <c:pt idx="491">
                  <c:v>3.3162021158639394E-38</c:v>
                </c:pt>
                <c:pt idx="492">
                  <c:v>1.684330490471815E-38</c:v>
                </c:pt>
                <c:pt idx="493">
                  <c:v>8.5334045660345439E-39</c:v>
                </c:pt>
                <c:pt idx="494">
                  <c:v>4.3124698144710701E-39</c:v>
                </c:pt>
                <c:pt idx="495">
                  <c:v>2.1738947187645148E-39</c:v>
                </c:pt>
                <c:pt idx="496">
                  <c:v>1.0930993943544533E-39</c:v>
                </c:pt>
                <c:pt idx="497">
                  <c:v>5.4826371791657379E-40</c:v>
                </c:pt>
                <c:pt idx="498">
                  <c:v>2.7430142697105558E-40</c:v>
                </c:pt>
                <c:pt idx="499">
                  <c:v>1.3689113801404908E-40</c:v>
                </c:pt>
                <c:pt idx="500">
                  <c:v>6.8144578229273943E-41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Carbon!$J$15:$J$1116</c:f>
              <c:numCache>
                <c:formatCode>General</c:formatCode>
                <c:ptCount val="1102"/>
                <c:pt idx="0">
                  <c:v>5.8281962983570581E-33</c:v>
                </c:pt>
                <c:pt idx="1">
                  <c:v>1.0913104073823785E-32</c:v>
                </c:pt>
                <c:pt idx="2">
                  <c:v>2.0383142000640033E-32</c:v>
                </c:pt>
                <c:pt idx="3">
                  <c:v>3.7975427373528228E-32</c:v>
                </c:pt>
                <c:pt idx="4">
                  <c:v>7.0573704891416096E-32</c:v>
                </c:pt>
                <c:pt idx="5">
                  <c:v>1.3082533967851914E-31</c:v>
                </c:pt>
                <c:pt idx="6">
                  <c:v>2.4190761064955119E-31</c:v>
                </c:pt>
                <c:pt idx="7">
                  <c:v>4.4618595935770884E-31</c:v>
                </c:pt>
                <c:pt idx="8">
                  <c:v>8.2090135869866576E-31</c:v>
                </c:pt>
                <c:pt idx="9">
                  <c:v>1.5065194956169795E-30</c:v>
                </c:pt>
                <c:pt idx="10">
                  <c:v>2.7578284329166242E-30</c:v>
                </c:pt>
                <c:pt idx="11">
                  <c:v>5.0357996160737645E-30</c:v>
                </c:pt>
                <c:pt idx="12">
                  <c:v>9.1723019444714413E-30</c:v>
                </c:pt>
                <c:pt idx="13">
                  <c:v>1.6664678991970855E-29</c:v>
                </c:pt>
                <c:pt idx="14">
                  <c:v>3.0201204826551198E-29</c:v>
                </c:pt>
                <c:pt idx="15">
                  <c:v>5.4595932995122558E-29</c:v>
                </c:pt>
                <c:pt idx="16">
                  <c:v>9.8447574880993308E-29</c:v>
                </c:pt>
                <c:pt idx="17">
                  <c:v>1.7707549299145181E-28</c:v>
                </c:pt>
                <c:pt idx="18">
                  <c:v>3.1770247910182224E-28</c:v>
                </c:pt>
                <c:pt idx="19">
                  <c:v>5.6857983722254241E-28</c:v>
                </c:pt>
                <c:pt idx="20">
                  <c:v>1.0150116170086425E-27</c:v>
                </c:pt>
                <c:pt idx="21">
                  <c:v>1.8074208081381201E-27</c:v>
                </c:pt>
                <c:pt idx="22">
                  <c:v>3.2103785850034228E-27</c:v>
                </c:pt>
                <c:pt idx="23">
                  <c:v>5.6880306588717771E-27</c:v>
                </c:pt>
                <c:pt idx="24">
                  <c:v>1.0052551678076671E-26</c:v>
                </c:pt>
                <c:pt idx="25">
                  <c:v>1.7721456259214992E-26</c:v>
                </c:pt>
                <c:pt idx="26">
                  <c:v>3.1162422167623089E-26</c:v>
                </c:pt>
                <c:pt idx="27">
                  <c:v>5.4660262550588832E-26</c:v>
                </c:pt>
                <c:pt idx="28">
                  <c:v>9.5635895096659315E-26</c:v>
                </c:pt>
                <c:pt idx="29">
                  <c:v>1.6690865114985268E-25</c:v>
                </c:pt>
                <c:pt idx="30">
                  <c:v>2.9056645499466492E-25</c:v>
                </c:pt>
                <c:pt idx="31">
                  <c:v>5.045692842901564E-25</c:v>
                </c:pt>
                <c:pt idx="32">
                  <c:v>8.7398675396984807E-25</c:v>
                </c:pt>
                <c:pt idx="33">
                  <c:v>1.51007180507102E-24</c:v>
                </c:pt>
                <c:pt idx="34">
                  <c:v>2.6025498328854312E-24</c:v>
                </c:pt>
                <c:pt idx="35">
                  <c:v>4.4741363601528179E-24</c:v>
                </c:pt>
                <c:pt idx="36">
                  <c:v>7.6723443255109126E-24</c:v>
                </c:pt>
                <c:pt idx="37">
                  <c:v>1.3123680874946868E-23</c:v>
                </c:pt>
                <c:pt idx="38">
                  <c:v>2.2391951467659134E-23</c:v>
                </c:pt>
                <c:pt idx="39">
                  <c:v>3.8109823206149666E-23</c:v>
                </c:pt>
                <c:pt idx="40">
                  <c:v>6.4697966524816646E-23</c:v>
                </c:pt>
                <c:pt idx="41">
                  <c:v>1.0956025506493448E-22</c:v>
                </c:pt>
                <c:pt idx="42">
                  <c:v>1.8506493770307314E-22</c:v>
                </c:pt>
                <c:pt idx="43">
                  <c:v>3.1181999698785232E-22</c:v>
                </c:pt>
                <c:pt idx="44">
                  <c:v>5.2407384708600526E-22</c:v>
                </c:pt>
                <c:pt idx="45">
                  <c:v>8.7859700628703789E-22</c:v>
                </c:pt>
                <c:pt idx="46">
                  <c:v>1.4692498586110295E-21</c:v>
                </c:pt>
                <c:pt idx="47">
                  <c:v>2.4508137205174778E-21</c:v>
                </c:pt>
                <c:pt idx="48">
                  <c:v>4.0778726171422955E-21</c:v>
                </c:pt>
                <c:pt idx="49">
                  <c:v>6.7680836019164822E-21</c:v>
                </c:pt>
                <c:pt idx="50">
                  <c:v>1.1204861194037701E-20</c:v>
                </c:pt>
                <c:pt idx="51">
                  <c:v>1.8503588176165417E-20</c:v>
                </c:pt>
                <c:pt idx="52">
                  <c:v>3.0479941850990144E-20</c:v>
                </c:pt>
                <c:pt idx="53">
                  <c:v>5.008192588407775E-20</c:v>
                </c:pt>
                <c:pt idx="54">
                  <c:v>8.208364154448957E-20</c:v>
                </c:pt>
                <c:pt idx="55">
                  <c:v>1.3419641564427065E-19</c:v>
                </c:pt>
                <c:pt idx="56">
                  <c:v>2.1884363708329263E-19</c:v>
                </c:pt>
                <c:pt idx="57">
                  <c:v>3.559882296475948E-19</c:v>
                </c:pt>
                <c:pt idx="58">
                  <c:v>5.7762510502809066E-19</c:v>
                </c:pt>
                <c:pt idx="59">
                  <c:v>9.3490006328051046E-19</c:v>
                </c:pt>
                <c:pt idx="60">
                  <c:v>1.5093606546330952E-18</c:v>
                </c:pt>
                <c:pt idx="61">
                  <c:v>2.4306899612897518E-18</c:v>
                </c:pt>
                <c:pt idx="62">
                  <c:v>3.9045844184886288E-18</c:v>
                </c:pt>
                <c:pt idx="63">
                  <c:v>6.2564614551974793E-18</c:v>
                </c:pt>
                <c:pt idx="64">
                  <c:v>9.9998028244609302E-18</c:v>
                </c:pt>
                <c:pt idx="65">
                  <c:v>1.59427342545954E-17</c:v>
                </c:pt>
                <c:pt idx="66">
                  <c:v>2.5353789733511662E-17</c:v>
                </c:pt>
                <c:pt idx="67">
                  <c:v>4.0219037072940939E-17</c:v>
                </c:pt>
                <c:pt idx="68">
                  <c:v>6.3639851799375306E-17</c:v>
                </c:pt>
                <c:pt idx="69">
                  <c:v>1.0044662699702663E-16</c:v>
                </c:pt>
                <c:pt idx="70">
                  <c:v>1.581431054316444E-16</c:v>
                </c:pt>
                <c:pt idx="71">
                  <c:v>2.4835555289525473E-16</c:v>
                </c:pt>
                <c:pt idx="72">
                  <c:v>3.8905069330073899E-16</c:v>
                </c:pt>
                <c:pt idx="73">
                  <c:v>6.0792110291671225E-16</c:v>
                </c:pt>
                <c:pt idx="74">
                  <c:v>9.4753869008205322E-16</c:v>
                </c:pt>
                <c:pt idx="75">
                  <c:v>1.4731785675359151E-15</c:v>
                </c:pt>
                <c:pt idx="76">
                  <c:v>2.284665052713903E-15</c:v>
                </c:pt>
                <c:pt idx="77">
                  <c:v>3.5342591592372588E-15</c:v>
                </c:pt>
                <c:pt idx="78">
                  <c:v>5.4535958776549603E-15</c:v>
                </c:pt>
                <c:pt idx="79">
                  <c:v>8.3941402311122516E-15</c:v>
                </c:pt>
                <c:pt idx="80">
                  <c:v>1.288778239557906E-14</c:v>
                </c:pt>
                <c:pt idx="81">
                  <c:v>1.9737351521897009E-14</c:v>
                </c:pt>
                <c:pt idx="82">
                  <c:v>3.0151454291872363E-14</c:v>
                </c:pt>
                <c:pt idx="83">
                  <c:v>4.5944799379710155E-14</c:v>
                </c:pt>
                <c:pt idx="84">
                  <c:v>6.9835003890065997E-14</c:v>
                </c:pt>
                <c:pt idx="85">
                  <c:v>1.0588115515925813E-13</c:v>
                </c:pt>
                <c:pt idx="86">
                  <c:v>1.6013006754751169E-13</c:v>
                </c:pt>
                <c:pt idx="87">
                  <c:v>2.4156600099896242E-13</c:v>
                </c:pt>
                <c:pt idx="88">
                  <c:v>3.6350253155416287E-13</c:v>
                </c:pt>
                <c:pt idx="89">
                  <c:v>5.4561685340339005E-13</c:v>
                </c:pt>
                <c:pt idx="90">
                  <c:v>8.1691490580624285E-13</c:v>
                </c:pt>
                <c:pt idx="91">
                  <c:v>1.2200414091731768E-12</c:v>
                </c:pt>
                <c:pt idx="92">
                  <c:v>1.8175276601576724E-12</c:v>
                </c:pt>
                <c:pt idx="93">
                  <c:v>2.7008234364004804E-12</c:v>
                </c:pt>
                <c:pt idx="94">
                  <c:v>4.003317777443632E-12</c:v>
                </c:pt>
                <c:pt idx="95">
                  <c:v>5.9190586550024176E-12</c:v>
                </c:pt>
                <c:pt idx="96">
                  <c:v>8.7295916540144435E-12</c:v>
                </c:pt>
                <c:pt idx="97">
                  <c:v>1.2842332839216543E-11</c:v>
                </c:pt>
                <c:pt idx="98">
                  <c:v>1.8845281141782991E-11</c:v>
                </c:pt>
                <c:pt idx="99">
                  <c:v>2.7584811914433881E-11</c:v>
                </c:pt>
                <c:pt idx="100">
                  <c:v>4.0275982205044021E-11</c:v>
                </c:pt>
                <c:pt idx="101">
                  <c:v>5.8658500990592968E-11</c:v>
                </c:pt>
                <c:pt idx="102">
                  <c:v>8.5216655914599417E-11</c:v>
                </c:pt>
                <c:pt idx="103">
                  <c:v>1.2348855864347384E-10</c:v>
                </c:pt>
                <c:pt idx="104">
                  <c:v>1.7849977069741119E-10</c:v>
                </c:pt>
                <c:pt idx="105">
                  <c:v>2.5736963726840308E-10</c:v>
                </c:pt>
                <c:pt idx="106">
                  <c:v>3.701567431268429E-10</c:v>
                </c:pt>
                <c:pt idx="107">
                  <c:v>5.3103448785055641E-10</c:v>
                </c:pt>
                <c:pt idx="108">
                  <c:v>7.5992108690489311E-10</c:v>
                </c:pt>
                <c:pt idx="109">
                  <c:v>1.084733297066397E-9</c:v>
                </c:pt>
                <c:pt idx="110">
                  <c:v>1.5444937460922768E-9</c:v>
                </c:pt>
                <c:pt idx="111">
                  <c:v>2.1936030619667439E-9</c:v>
                </c:pt>
                <c:pt idx="112">
                  <c:v>3.1076967968154119E-9</c:v>
                </c:pt>
                <c:pt idx="113">
                  <c:v>4.391652250900385E-9</c:v>
                </c:pt>
                <c:pt idx="114">
                  <c:v>6.1905032216495288E-9</c:v>
                </c:pt>
                <c:pt idx="115">
                  <c:v>8.7042763574317952E-9</c:v>
                </c:pt>
                <c:pt idx="116">
                  <c:v>1.2208100490512599E-8</c:v>
                </c:pt>
                <c:pt idx="117">
                  <c:v>1.7079384932085809E-8</c:v>
                </c:pt>
                <c:pt idx="118">
                  <c:v>2.3834446166650695E-8</c:v>
                </c:pt>
                <c:pt idx="119">
                  <c:v>3.3177725519064665E-8</c:v>
                </c:pt>
                <c:pt idx="120">
                  <c:v>4.606773520754134E-8</c:v>
                </c:pt>
                <c:pt idx="121">
                  <c:v>6.380516275898734E-8</c:v>
                </c:pt>
                <c:pt idx="122">
                  <c:v>8.8150237496551815E-8</c:v>
                </c:pt>
                <c:pt idx="123">
                  <c:v>1.2147862276113349E-7</c:v>
                </c:pt>
                <c:pt idx="124">
                  <c:v>1.6698787545100866E-7</c:v>
                </c:pt>
                <c:pt idx="125">
                  <c:v>2.2897007480356898E-7</c:v>
                </c:pt>
                <c:pt idx="126">
                  <c:v>3.131707696761535E-7</c:v>
                </c:pt>
                <c:pt idx="127">
                  <c:v>4.2726018111658884E-7</c:v>
                </c:pt>
                <c:pt idx="128">
                  <c:v>5.8144993696943655E-7</c:v>
                </c:pt>
                <c:pt idx="129">
                  <c:v>7.8929789075838743E-7</c:v>
                </c:pt>
                <c:pt idx="130">
                  <c:v>1.0687552562458498E-6</c:v>
                </c:pt>
                <c:pt idx="131">
                  <c:v>1.4435249411174148E-6</c:v>
                </c:pt>
                <c:pt idx="132">
                  <c:v>1.9448182770401524E-6</c:v>
                </c:pt>
                <c:pt idx="133">
                  <c:v>2.6136201486385676E-6</c:v>
                </c:pt>
                <c:pt idx="134">
                  <c:v>3.5036008147152537E-6</c:v>
                </c:pt>
                <c:pt idx="135">
                  <c:v>4.6848476764310485E-6</c:v>
                </c:pt>
                <c:pt idx="136">
                  <c:v>6.2486332840169862E-6</c:v>
                </c:pt>
                <c:pt idx="137">
                  <c:v>8.3134886420880179E-6</c:v>
                </c:pt>
                <c:pt idx="138">
                  <c:v>1.1032915315470327E-5</c:v>
                </c:pt>
                <c:pt idx="139">
                  <c:v>1.4605148213686924E-5</c:v>
                </c:pt>
                <c:pt idx="140">
                  <c:v>1.9285475861223174E-5</c:v>
                </c:pt>
                <c:pt idx="141">
                  <c:v>2.5401739452037324E-5</c:v>
                </c:pt>
                <c:pt idx="142">
                  <c:v>3.3373769475678007E-5</c:v>
                </c:pt>
                <c:pt idx="143">
                  <c:v>4.3737683082124127E-5</c:v>
                </c:pt>
                <c:pt idx="144">
                  <c:v>5.7176160995668351E-5</c:v>
                </c:pt>
                <c:pt idx="145">
                  <c:v>7.4556054559503043E-5</c:v>
                </c:pt>
                <c:pt idx="146">
                  <c:v>9.6974946776277261E-5</c:v>
                </c:pt>
                <c:pt idx="147">
                  <c:v>1.2581861184010414E-4</c:v>
                </c:pt>
                <c:pt idx="148">
                  <c:v>1.6283169196895916E-4</c:v>
                </c:pt>
                <c:pt idx="149">
                  <c:v>2.1020434503031714E-4</c:v>
                </c:pt>
                <c:pt idx="150">
                  <c:v>2.7067811853491637E-4</c:v>
                </c:pt>
                <c:pt idx="151">
                  <c:v>3.4767488222624423E-4</c:v>
                </c:pt>
                <c:pt idx="152">
                  <c:v>4.4545330991932903E-4</c:v>
                </c:pt>
                <c:pt idx="153">
                  <c:v>5.6929814840312614E-4</c:v>
                </c:pt>
                <c:pt idx="154">
                  <c:v>7.2574835356541535E-4</c:v>
                </c:pt>
                <c:pt idx="155">
                  <c:v>9.228711170628102E-4</c:v>
                </c:pt>
                <c:pt idx="156">
                  <c:v>1.1705898551276003E-3</c:v>
                </c:pt>
                <c:pt idx="157">
                  <c:v>1.4810753870841149E-3</c:v>
                </c:pt>
                <c:pt idx="158">
                  <c:v>1.8692107950421337E-3</c:v>
                </c:pt>
                <c:pt idx="159">
                  <c:v>2.3531418252361932E-3</c:v>
                </c:pt>
                <c:pt idx="160">
                  <c:v>2.9549261591840575E-3</c:v>
                </c:pt>
                <c:pt idx="161">
                  <c:v>3.7012964380797762E-3</c:v>
                </c:pt>
                <c:pt idx="162">
                  <c:v>4.6245535503451011E-3</c:v>
                </c:pt>
                <c:pt idx="163">
                  <c:v>5.7636083672694526E-3</c:v>
                </c:pt>
                <c:pt idx="164">
                  <c:v>7.165191805139786E-3</c:v>
                </c:pt>
                <c:pt idx="165">
                  <c:v>8.8852547663502267E-3</c:v>
                </c:pt>
                <c:pt idx="166">
                  <c:v>1.0990581119415326E-2</c:v>
                </c:pt>
                <c:pt idx="167">
                  <c:v>1.3560638360856614E-2</c:v>
                </c:pt>
                <c:pt idx="168">
                  <c:v>1.6689691895357153E-2</c:v>
                </c:pt>
                <c:pt idx="169">
                  <c:v>2.0489209891969739E-2</c:v>
                </c:pt>
                <c:pt idx="170">
                  <c:v>2.5090586337677849E-2</c:v>
                </c:pt>
                <c:pt idx="171">
                  <c:v>3.0648210110893529E-2</c:v>
                </c:pt>
                <c:pt idx="172">
                  <c:v>3.7342907526991216E-2</c:v>
                </c:pt>
                <c:pt idx="173">
                  <c:v>4.538578474196435E-2</c:v>
                </c:pt>
                <c:pt idx="174">
                  <c:v>5.5022494510399603E-2</c:v>
                </c:pt>
                <c:pt idx="175">
                  <c:v>6.6537948942991226E-2</c:v>
                </c:pt>
                <c:pt idx="176">
                  <c:v>8.0261495955920845E-2</c:v>
                </c:pt>
                <c:pt idx="177">
                  <c:v>9.6572571912588251E-2</c:v>
                </c:pt>
                <c:pt idx="178">
                  <c:v>0.11590683638723635</c:v>
                </c:pt>
                <c:pt idx="179">
                  <c:v>0.13876278690778568</c:v>
                </c:pt>
                <c:pt idx="180">
                  <c:v>0.16570884184795223</c:v>
                </c:pt>
                <c:pt idx="181">
                  <c:v>0.19739086824427551</c:v>
                </c:pt>
                <c:pt idx="182">
                  <c:v>0.23454011815746315</c:v>
                </c:pt>
                <c:pt idx="183">
                  <c:v>0.27798152224370248</c:v>
                </c:pt>
                <c:pt idx="184">
                  <c:v>0.32864227247945293</c:v>
                </c:pt>
                <c:pt idx="185">
                  <c:v>0.38756060755835603</c:v>
                </c:pt>
                <c:pt idx="186">
                  <c:v>0.45589469447788672</c:v>
                </c:pt>
                <c:pt idx="187">
                  <c:v>0.5349314784685284</c:v>
                </c:pt>
                <c:pt idx="188">
                  <c:v>0.62609535095253577</c:v>
                </c:pt>
                <c:pt idx="189">
                  <c:v>0.73095646197610242</c:v>
                </c:pt>
                <c:pt idx="190">
                  <c:v>0.85123848007690861</c:v>
                </c:pt>
                <c:pt idx="191">
                  <c:v>0.98882557917625835</c:v>
                </c:pt>
                <c:pt idx="192">
                  <c:v>1.1457684096112537</c:v>
                </c:pt>
                <c:pt idx="193">
                  <c:v>1.3242887893901139</c:v>
                </c:pt>
                <c:pt idx="194">
                  <c:v>1.5267828330201048</c:v>
                </c:pt>
                <c:pt idx="195">
                  <c:v>1.7558222195696429</c:v>
                </c:pt>
                <c:pt idx="196">
                  <c:v>2.0141532899211909</c:v>
                </c:pt>
                <c:pt idx="197">
                  <c:v>2.304693656320445</c:v>
                </c:pt>
                <c:pt idx="198">
                  <c:v>2.6305260062254328</c:v>
                </c:pt>
                <c:pt idx="199">
                  <c:v>2.9948887880834545</c:v>
                </c:pt>
                <c:pt idx="200">
                  <c:v>3.4011634797510317</c:v>
                </c:pt>
                <c:pt idx="201">
                  <c:v>3.8528581617176849</c:v>
                </c:pt>
                <c:pt idx="202">
                  <c:v>4.3535871477006989</c:v>
                </c:pt>
                <c:pt idx="203">
                  <c:v>4.9070464650359558</c:v>
                </c:pt>
                <c:pt idx="204">
                  <c:v>5.5169850270753606</c:v>
                </c:pt>
                <c:pt idx="205">
                  <c:v>6.1871713994325477</c:v>
                </c:pt>
                <c:pt idx="206">
                  <c:v>6.9213561314761654</c:v>
                </c:pt>
                <c:pt idx="207">
                  <c:v>7.7232297034342983</c:v>
                </c:pt>
                <c:pt idx="208">
                  <c:v>8.5963762270952575</c:v>
                </c:pt>
                <c:pt idx="209">
                  <c:v>9.5442231335465664</c:v>
                </c:pt>
                <c:pt idx="210">
                  <c:v>10.569987183157844</c:v>
                </c:pt>
                <c:pt idx="211">
                  <c:v>11.676617239124985</c:v>
                </c:pt>
                <c:pt idx="212">
                  <c:v>12.866734355543601</c:v>
                </c:pt>
                <c:pt idx="213">
                  <c:v>14.14256983983269</c:v>
                </c:pt>
                <c:pt idx="214">
                  <c:v>15.505902057028353</c:v>
                </c:pt>
                <c:pt idx="215">
                  <c:v>16.957992845567794</c:v>
                </c:pt>
                <c:pt idx="216">
                  <c:v>18.499524508814499</c:v>
                </c:pt>
                <c:pt idx="217">
                  <c:v>20.130538429963774</c:v>
                </c:pt>
                <c:pt idx="218">
                  <c:v>21.850376427676022</c:v>
                </c:pt>
                <c:pt idx="219">
                  <c:v>23.657626022505159</c:v>
                </c:pt>
                <c:pt idx="220">
                  <c:v>25.55007081705315</c:v>
                </c:pt>
                <c:pt idx="221">
                  <c:v>27.524647203757421</c:v>
                </c:pt>
                <c:pt idx="222">
                  <c:v>29.577408600346754</c:v>
                </c:pt>
                <c:pt idx="223">
                  <c:v>31.703498373334181</c:v>
                </c:pt>
                <c:pt idx="224">
                  <c:v>33.89713254279166</c:v>
                </c:pt>
                <c:pt idx="225">
                  <c:v>36.151593266429423</c:v>
                </c:pt>
                <c:pt idx="226">
                  <c:v>38.459233978410907</c:v>
                </c:pt>
                <c:pt idx="227">
                  <c:v>40.811496908240265</c:v>
                </c:pt>
                <c:pt idx="228">
                  <c:v>43.198943530024458</c:v>
                </c:pt>
                <c:pt idx="229">
                  <c:v>45.611298294201148</c:v>
                </c:pt>
                <c:pt idx="230">
                  <c:v>48.037505775506226</c:v>
                </c:pt>
                <c:pt idx="231">
                  <c:v>50.465801137001876</c:v>
                </c:pt>
                <c:pt idx="232">
                  <c:v>52.883793564173253</c:v>
                </c:pt>
                <c:pt idx="233">
                  <c:v>55.278562070007112</c:v>
                </c:pt>
                <c:pt idx="234">
                  <c:v>57.63676281990346</c:v>
                </c:pt>
                <c:pt idx="235">
                  <c:v>59.944746874931504</c:v>
                </c:pt>
                <c:pt idx="236">
                  <c:v>62.188687014861458</c:v>
                </c:pt>
                <c:pt idx="237">
                  <c:v>64.354712080408902</c:v>
                </c:pt>
                <c:pt idx="238">
                  <c:v>66.429047075489748</c:v>
                </c:pt>
                <c:pt idx="239">
                  <c:v>68.398157099006397</c:v>
                </c:pt>
                <c:pt idx="240">
                  <c:v>70.248893037877565</c:v>
                </c:pt>
                <c:pt idx="241">
                  <c:v>71.968636852361129</c:v>
                </c:pt>
                <c:pt idx="242">
                  <c:v>73.545444224830575</c:v>
                </c:pt>
                <c:pt idx="243">
                  <c:v>74.968182327189979</c:v>
                </c:pt>
                <c:pt idx="244">
                  <c:v>76.226660490809508</c:v>
                </c:pt>
                <c:pt idx="245">
                  <c:v>77.31175163757672</c:v>
                </c:pt>
                <c:pt idx="246">
                  <c:v>78.215502450187188</c:v>
                </c:pt>
                <c:pt idx="247">
                  <c:v>78.93123042246863</c:v>
                </c:pt>
                <c:pt idx="248">
                  <c:v>79.453606133706074</c:v>
                </c:pt>
                <c:pt idx="249">
                  <c:v>79.778719330131764</c:v>
                </c:pt>
                <c:pt idx="250">
                  <c:v>79.904127667499594</c:v>
                </c:pt>
                <c:pt idx="251">
                  <c:v>79.828887264830655</c:v>
                </c:pt>
                <c:pt idx="252">
                  <c:v>79.553564534648075</c:v>
                </c:pt>
                <c:pt idx="253">
                  <c:v>79.080229082307795</c:v>
                </c:pt>
                <c:pt idx="254">
                  <c:v>78.412427798882433</c:v>
                </c:pt>
                <c:pt idx="255">
                  <c:v>77.555140601379193</c:v>
                </c:pt>
                <c:pt idx="256">
                  <c:v>76.514718592680268</c:v>
                </c:pt>
                <c:pt idx="257">
                  <c:v>75.298805715502183</c:v>
                </c:pt>
                <c:pt idx="258">
                  <c:v>73.916245252078809</c:v>
                </c:pt>
                <c:pt idx="259">
                  <c:v>72.376972769100306</c:v>
                </c:pt>
                <c:pt idx="260">
                  <c:v>70.691897319811574</c:v>
                </c:pt>
                <c:pt idx="261">
                  <c:v>68.872772888477684</c:v>
                </c:pt>
                <c:pt idx="262">
                  <c:v>66.932062192905406</c:v>
                </c:pt>
                <c:pt idx="263">
                  <c:v>64.882795046607328</c:v>
                </c:pt>
                <c:pt idx="264">
                  <c:v>62.73842352269368</c:v>
                </c:pt>
                <c:pt idx="265">
                  <c:v>60.512676156310967</c:v>
                </c:pt>
                <c:pt idx="266">
                  <c:v>58.219413373631674</c:v>
                </c:pt>
                <c:pt idx="267">
                  <c:v>55.872486244533192</c:v>
                </c:pt>
                <c:pt idx="268">
                  <c:v>53.485600527058374</c:v>
                </c:pt>
                <c:pt idx="269">
                  <c:v>51.072187808757661</c:v>
                </c:pt>
                <c:pt idx="270">
                  <c:v>48.645285357244788</c:v>
                </c:pt>
                <c:pt idx="271">
                  <c:v>46.217426076217933</c:v>
                </c:pt>
                <c:pt idx="272">
                  <c:v>43.800539728499906</c:v>
                </c:pt>
                <c:pt idx="273">
                  <c:v>41.40586634096185</c:v>
                </c:pt>
                <c:pt idx="274">
                  <c:v>39.043882453517114</c:v>
                </c:pt>
                <c:pt idx="275">
                  <c:v>36.724240620911232</c:v>
                </c:pt>
                <c:pt idx="276">
                  <c:v>34.455722328093117</c:v>
                </c:pt>
                <c:pt idx="277">
                  <c:v>32.246204243050592</c:v>
                </c:pt>
                <c:pt idx="278">
                  <c:v>30.102637507099757</c:v>
                </c:pt>
                <c:pt idx="279">
                  <c:v>28.031039560571838</c:v>
                </c:pt>
                <c:pt idx="280">
                  <c:v>26.036497819637223</c:v>
                </c:pt>
                <c:pt idx="281">
                  <c:v>24.123184364150127</c:v>
                </c:pt>
                <c:pt idx="282">
                  <c:v>22.294380666377791</c:v>
                </c:pt>
                <c:pt idx="283">
                  <c:v>20.552511288690972</c:v>
                </c:pt>
                <c:pt idx="284">
                  <c:v>18.899185404032085</c:v>
                </c:pt>
                <c:pt idx="285">
                  <c:v>17.335244946440508</c:v>
                </c:pt>
                <c:pt idx="286">
                  <c:v>15.86081817899071</c:v>
                </c:pt>
                <c:pt idx="287">
                  <c:v>14.475377471133001</c:v>
                </c:pt>
                <c:pt idx="288">
                  <c:v>13.177800105295404</c:v>
                </c:pt>
                <c:pt idx="289">
                  <c:v>11.96643098050099</c:v>
                </c:pt>
                <c:pt idx="290">
                  <c:v>10.839146146423303</c:v>
                </c:pt>
                <c:pt idx="291">
                  <c:v>9.7934161817424705</c:v>
                </c:pt>
                <c:pt idx="292">
                  <c:v>8.8263685225229231</c:v>
                </c:pt>
                <c:pt idx="293">
                  <c:v>7.9348479471269187</c:v>
                </c:pt>
                <c:pt idx="294">
                  <c:v>7.1154745303938052</c:v>
                </c:pt>
                <c:pt idx="295">
                  <c:v>6.3646984889937723</c:v>
                </c:pt>
                <c:pt idx="296">
                  <c:v>5.6788514493295654</c:v>
                </c:pt>
                <c:pt idx="297">
                  <c:v>5.0541937765413518</c:v>
                </c:pt>
                <c:pt idx="298">
                  <c:v>4.4869577062696786</c:v>
                </c:pt>
                <c:pt idx="299">
                  <c:v>3.9733861181027339</c:v>
                </c:pt>
                <c:pt idx="300">
                  <c:v>3.5097668789938861</c:v>
                </c:pt>
                <c:pt idx="301">
                  <c:v>3.0924627665457103</c:v>
                </c:pt>
                <c:pt idx="302">
                  <c:v>2.717937053724266</c:v>
                </c:pt>
                <c:pt idx="303">
                  <c:v>2.3827748988630448</c:v>
                </c:pt>
                <c:pt idx="304">
                  <c:v>2.0837007369681388</c:v>
                </c:pt>
                <c:pt idx="305">
                  <c:v>1.8175919107185723</c:v>
                </c:pt>
                <c:pt idx="306">
                  <c:v>1.581488812254477</c:v>
                </c:pt>
                <c:pt idx="307">
                  <c:v>1.3726018304656753</c:v>
                </c:pt>
                <c:pt idx="308">
                  <c:v>1.1883154136400844</c:v>
                </c:pt>
                <c:pt idx="309">
                  <c:v>1.0261895646991528</c:v>
                </c:pt>
                <c:pt idx="310">
                  <c:v>0.88395908678210833</c:v>
                </c:pt>
                <c:pt idx="311">
                  <c:v>0.75953089142521979</c:v>
                </c:pt>
                <c:pt idx="312">
                  <c:v>0.65097967100121379</c:v>
                </c:pt>
                <c:pt idx="313">
                  <c:v>0.55654222232899797</c:v>
                </c:pt>
                <c:pt idx="314">
                  <c:v>0.4746106902873426</c:v>
                </c:pt>
                <c:pt idx="315">
                  <c:v>0.40372497976202443</c:v>
                </c:pt>
                <c:pt idx="316">
                  <c:v>0.34256456204439695</c:v>
                </c:pt>
                <c:pt idx="317">
                  <c:v>0.28993987862299553</c:v>
                </c:pt>
                <c:pt idx="318">
                  <c:v>0.24478352178423674</c:v>
                </c:pt>
                <c:pt idx="319">
                  <c:v>0.20614134809126036</c:v>
                </c:pt>
                <c:pt idx="320">
                  <c:v>0.17316365812001697</c:v>
                </c:pt>
                <c:pt idx="321">
                  <c:v>0.14509655416719514</c:v>
                </c:pt>
                <c:pt idx="322">
                  <c:v>0.12127356726131876</c:v>
                </c:pt>
                <c:pt idx="323">
                  <c:v>0.10110762599886765</c:v>
                </c:pt>
                <c:pt idx="324">
                  <c:v>8.4083422552571979E-2</c:v>
                </c:pt>
                <c:pt idx="325">
                  <c:v>6.9750215808302846E-2</c:v>
                </c:pt>
                <c:pt idx="326">
                  <c:v>5.7715097977029554E-2</c:v>
                </c:pt>
                <c:pt idx="327">
                  <c:v>4.7636739200749997E-2</c:v>
                </c:pt>
                <c:pt idx="328">
                  <c:v>3.9219614562910031E-2</c:v>
                </c:pt>
                <c:pt idx="329">
                  <c:v>3.2208709447082366E-2</c:v>
                </c:pt>
                <c:pt idx="330">
                  <c:v>2.638469225390248E-2</c:v>
                </c:pt>
                <c:pt idx="331">
                  <c:v>2.1559537960199604E-2</c:v>
                </c:pt>
                <c:pt idx="332">
                  <c:v>1.7572581755771515E-2</c:v>
                </c:pt>
                <c:pt idx="333">
                  <c:v>1.428697887915583E-2</c:v>
                </c:pt>
                <c:pt idx="334">
                  <c:v>1.1586544656333235E-2</c:v>
                </c:pt>
                <c:pt idx="335">
                  <c:v>9.3729474871930736E-3</c:v>
                </c:pt>
                <c:pt idx="336">
                  <c:v>7.5632269911993207E-3</c:v>
                </c:pt>
                <c:pt idx="337">
                  <c:v>6.087609593515112E-3</c:v>
                </c:pt>
                <c:pt idx="338">
                  <c:v>4.8875943899160095E-3</c:v>
                </c:pt>
                <c:pt idx="339">
                  <c:v>3.914283070263049E-3</c:v>
                </c:pt>
                <c:pt idx="340">
                  <c:v>3.1269289130560441E-3</c:v>
                </c:pt>
                <c:pt idx="341">
                  <c:v>2.4916813059830383E-3</c:v>
                </c:pt>
                <c:pt idx="342">
                  <c:v>1.9805038295845731E-3</c:v>
                </c:pt>
                <c:pt idx="343">
                  <c:v>1.57024560339922E-3</c:v>
                </c:pt>
                <c:pt idx="344">
                  <c:v>1.2418472861831353E-3</c:v>
                </c:pt>
                <c:pt idx="345">
                  <c:v>9.7966480493052815E-4</c:v>
                </c:pt>
                <c:pt idx="346">
                  <c:v>7.708955281734819E-4</c:v>
                </c:pt>
                <c:pt idx="347">
                  <c:v>6.0509317402096887E-4</c:v>
                </c:pt>
                <c:pt idx="348">
                  <c:v>4.7375923416329279E-4</c:v>
                </c:pt>
                <c:pt idx="349">
                  <c:v>3.7000008957615969E-4</c:v>
                </c:pt>
                <c:pt idx="350">
                  <c:v>2.8824028422085209E-4</c:v>
                </c:pt>
                <c:pt idx="351">
                  <c:v>2.2398360609973358E-4</c:v>
                </c:pt>
                <c:pt idx="352">
                  <c:v>1.7361470009645764E-4</c:v>
                </c:pt>
                <c:pt idx="353">
                  <c:v>1.3423490612613366E-4</c:v>
                </c:pt>
                <c:pt idx="354">
                  <c:v>1.0352688321706811E-4</c:v>
                </c:pt>
                <c:pt idx="355">
                  <c:v>7.9643350533759594E-5</c:v>
                </c:pt>
                <c:pt idx="356">
                  <c:v>6.1115956337218482E-5</c:v>
                </c:pt>
                <c:pt idx="357">
                  <c:v>4.6780882323111704E-5</c:v>
                </c:pt>
                <c:pt idx="358">
                  <c:v>3.5718310833510094E-5</c:v>
                </c:pt>
                <c:pt idx="359">
                  <c:v>2.7203333320999179E-5</c:v>
                </c:pt>
                <c:pt idx="360">
                  <c:v>2.0666267213115521E-5</c:v>
                </c:pt>
                <c:pt idx="361">
                  <c:v>1.5660681781232753E-5</c:v>
                </c:pt>
                <c:pt idx="362">
                  <c:v>1.1837718175984486E-5</c:v>
                </c:pt>
                <c:pt idx="363">
                  <c:v>8.9255304252455422E-6</c:v>
                </c:pt>
                <c:pt idx="364">
                  <c:v>6.7128783967541097E-6</c:v>
                </c:pt>
                <c:pt idx="365">
                  <c:v>5.036075499218217E-6</c:v>
                </c:pt>
                <c:pt idx="366">
                  <c:v>3.7686377272729792E-6</c:v>
                </c:pt>
                <c:pt idx="367">
                  <c:v>2.8131005626219229E-6</c:v>
                </c:pt>
                <c:pt idx="368">
                  <c:v>2.0945697670261855E-6</c:v>
                </c:pt>
                <c:pt idx="369">
                  <c:v>1.5556543604935913E-6</c:v>
                </c:pt>
                <c:pt idx="370">
                  <c:v>1.1524977802175739E-6</c:v>
                </c:pt>
                <c:pt idx="371">
                  <c:v>8.5167871086311397E-7</c:v>
                </c:pt>
                <c:pt idx="372">
                  <c:v>6.2779838229733599E-7</c:v>
                </c:pt>
                <c:pt idx="373">
                  <c:v>4.6160797150288189E-7</c:v>
                </c:pt>
                <c:pt idx="374">
                  <c:v>3.3855958583217632E-7</c:v>
                </c:pt>
                <c:pt idx="375">
                  <c:v>2.4768838211573135E-7</c:v>
                </c:pt>
                <c:pt idx="376">
                  <c:v>1.8075272981933645E-7</c:v>
                </c:pt>
                <c:pt idx="377">
                  <c:v>1.3157482482082742E-7</c:v>
                </c:pt>
                <c:pt idx="378">
                  <c:v>9.5536525552320275E-8</c:v>
                </c:pt>
                <c:pt idx="379">
                  <c:v>6.919501253230643E-8</c:v>
                </c:pt>
                <c:pt idx="380">
                  <c:v>4.9990657480188166E-8</c:v>
                </c:pt>
                <c:pt idx="381">
                  <c:v>3.6025632292346582E-8</c:v>
                </c:pt>
                <c:pt idx="382">
                  <c:v>2.5896619882808543E-8</c:v>
                </c:pt>
                <c:pt idx="383">
                  <c:v>1.8568775232822299E-8</c:v>
                </c:pt>
                <c:pt idx="384">
                  <c:v>1.3281041794642553E-8</c:v>
                </c:pt>
                <c:pt idx="385">
                  <c:v>9.4752294258510989E-9</c:v>
                </c:pt>
                <c:pt idx="386">
                  <c:v>6.7430446031815101E-9</c:v>
                </c:pt>
                <c:pt idx="387">
                  <c:v>4.7866429936331888E-9</c:v>
                </c:pt>
                <c:pt idx="388">
                  <c:v>3.3893369728635075E-9</c:v>
                </c:pt>
                <c:pt idx="389">
                  <c:v>2.3939064119595321E-9</c:v>
                </c:pt>
                <c:pt idx="390">
                  <c:v>1.6865852337409524E-9</c:v>
                </c:pt>
                <c:pt idx="391">
                  <c:v>1.1852722765031802E-9</c:v>
                </c:pt>
                <c:pt idx="392">
                  <c:v>8.3087686382347643E-10</c:v>
                </c:pt>
                <c:pt idx="393">
                  <c:v>5.8098365249761346E-10</c:v>
                </c:pt>
                <c:pt idx="394">
                  <c:v>4.0522839180533401E-10</c:v>
                </c:pt>
                <c:pt idx="395">
                  <c:v>2.819321001482158E-10</c:v>
                </c:pt>
                <c:pt idx="396">
                  <c:v>1.9565812792573154E-10</c:v>
                </c:pt>
                <c:pt idx="397">
                  <c:v>1.3544406145763753E-10</c:v>
                </c:pt>
                <c:pt idx="398">
                  <c:v>9.3525653056236343E-11</c:v>
                </c:pt>
                <c:pt idx="399">
                  <c:v>6.4418445065378711E-11</c:v>
                </c:pt>
                <c:pt idx="400">
                  <c:v>4.4258677516029907E-11</c:v>
                </c:pt>
                <c:pt idx="401">
                  <c:v>3.0331601028854755E-11</c:v>
                </c:pt>
                <c:pt idx="402">
                  <c:v>2.0734852189868035E-11</c:v>
                </c:pt>
                <c:pt idx="403">
                  <c:v>1.4138888178732032E-11</c:v>
                </c:pt>
                <c:pt idx="404">
                  <c:v>9.616970473281209E-12</c:v>
                </c:pt>
                <c:pt idx="405">
                  <c:v>6.5248421929292148E-12</c:v>
                </c:pt>
                <c:pt idx="406">
                  <c:v>4.415810717868928E-12</c:v>
                </c:pt>
                <c:pt idx="407">
                  <c:v>2.9809836425926919E-12</c:v>
                </c:pt>
                <c:pt idx="408">
                  <c:v>2.0073238449576279E-12</c:v>
                </c:pt>
                <c:pt idx="409">
                  <c:v>1.3482921351173437E-12</c:v>
                </c:pt>
                <c:pt idx="410">
                  <c:v>9.0335669115374381E-13</c:v>
                </c:pt>
                <c:pt idx="411">
                  <c:v>6.0373066759283337E-13</c:v>
                </c:pt>
                <c:pt idx="412">
                  <c:v>4.0247222587367713E-13</c:v>
                </c:pt>
                <c:pt idx="413">
                  <c:v>2.6763154483034824E-13</c:v>
                </c:pt>
                <c:pt idx="414">
                  <c:v>1.7752004251305213E-13</c:v>
                </c:pt>
                <c:pt idx="415">
                  <c:v>1.174535620937942E-13</c:v>
                </c:pt>
                <c:pt idx="416">
                  <c:v>7.7516418477623176E-14</c:v>
                </c:pt>
                <c:pt idx="417">
                  <c:v>5.1030510355629364E-14</c:v>
                </c:pt>
                <c:pt idx="418">
                  <c:v>3.3510031167829824E-14</c:v>
                </c:pt>
                <c:pt idx="419">
                  <c:v>2.1949693425138992E-14</c:v>
                </c:pt>
                <c:pt idx="420">
                  <c:v>1.43413750246969E-14</c:v>
                </c:pt>
                <c:pt idx="421">
                  <c:v>9.3467759744530353E-15</c:v>
                </c:pt>
                <c:pt idx="422">
                  <c:v>6.0763332093476066E-15</c:v>
                </c:pt>
                <c:pt idx="423">
                  <c:v>3.9403067812999545E-15</c:v>
                </c:pt>
                <c:pt idx="424">
                  <c:v>2.5487497593682647E-15</c:v>
                </c:pt>
                <c:pt idx="425">
                  <c:v>1.6444969275116806E-15</c:v>
                </c:pt>
                <c:pt idx="426">
                  <c:v>1.0583946647899172E-15</c:v>
                </c:pt>
                <c:pt idx="427">
                  <c:v>6.7947099814154369E-16</c:v>
                </c:pt>
                <c:pt idx="428">
                  <c:v>4.3511385649792605E-16</c:v>
                </c:pt>
                <c:pt idx="429">
                  <c:v>2.7793523674544252E-16</c:v>
                </c:pt>
                <c:pt idx="430">
                  <c:v>1.7708958232115782E-16</c:v>
                </c:pt>
                <c:pt idx="431">
                  <c:v>1.1255145764566357E-16</c:v>
                </c:pt>
                <c:pt idx="432">
                  <c:v>7.1353937081757297E-17</c:v>
                </c:pt>
                <c:pt idx="433">
                  <c:v>4.5122532376974042E-17</c:v>
                </c:pt>
                <c:pt idx="434">
                  <c:v>2.8462804926531355E-17</c:v>
                </c:pt>
                <c:pt idx="435">
                  <c:v>1.7908971046607356E-17</c:v>
                </c:pt>
                <c:pt idx="436">
                  <c:v>1.1240154460834888E-17</c:v>
                </c:pt>
                <c:pt idx="437">
                  <c:v>7.0369202829949714E-18</c:v>
                </c:pt>
                <c:pt idx="438">
                  <c:v>4.3944212895710475E-18</c:v>
                </c:pt>
                <c:pt idx="439">
                  <c:v>2.7373444885418546E-18</c:v>
                </c:pt>
                <c:pt idx="440">
                  <c:v>1.7008496639222783E-18</c:v>
                </c:pt>
                <c:pt idx="441">
                  <c:v>1.0541711055726348E-18</c:v>
                </c:pt>
                <c:pt idx="442">
                  <c:v>6.5172592148763444E-19</c:v>
                </c:pt>
                <c:pt idx="443">
                  <c:v>4.0190886749801629E-19</c:v>
                </c:pt>
                <c:pt idx="444">
                  <c:v>2.4722870204523411E-19</c:v>
                </c:pt>
                <c:pt idx="445">
                  <c:v>1.5169766508831888E-19</c:v>
                </c:pt>
                <c:pt idx="446">
                  <c:v>9.2846943318882874E-20</c:v>
                </c:pt>
                <c:pt idx="447">
                  <c:v>5.6684592892067859E-20</c:v>
                </c:pt>
                <c:pt idx="448">
                  <c:v>3.4520029654506078E-20</c:v>
                </c:pt>
                <c:pt idx="449">
                  <c:v>2.0969399574127971E-20</c:v>
                </c:pt>
                <c:pt idx="450">
                  <c:v>1.2706020082361521E-20</c:v>
                </c:pt>
                <c:pt idx="451">
                  <c:v>7.6796563476132007E-21</c:v>
                </c:pt>
                <c:pt idx="452">
                  <c:v>4.6300186722866643E-21</c:v>
                </c:pt>
                <c:pt idx="453">
                  <c:v>2.7844050029132217E-21</c:v>
                </c:pt>
                <c:pt idx="454">
                  <c:v>1.670285747429605E-21</c:v>
                </c:pt>
                <c:pt idx="455">
                  <c:v>9.9944258927744307E-22</c:v>
                </c:pt>
                <c:pt idx="456">
                  <c:v>5.9653184918184347E-22</c:v>
                </c:pt>
                <c:pt idx="457">
                  <c:v>3.551551581168123E-22</c:v>
                </c:pt>
                <c:pt idx="458">
                  <c:v>2.1091687310827073E-22</c:v>
                </c:pt>
                <c:pt idx="459">
                  <c:v>1.2494337377182554E-22</c:v>
                </c:pt>
                <c:pt idx="460">
                  <c:v>7.382846523288604E-23</c:v>
                </c:pt>
                <c:pt idx="461">
                  <c:v>4.3515417911088704E-23</c:v>
                </c:pt>
                <c:pt idx="462">
                  <c:v>2.5584161278059565E-23</c:v>
                </c:pt>
                <c:pt idx="463">
                  <c:v>1.5004029745222742E-23</c:v>
                </c:pt>
                <c:pt idx="464">
                  <c:v>8.7771466712852879E-24</c:v>
                </c:pt>
                <c:pt idx="465">
                  <c:v>5.1216217597129534E-24</c:v>
                </c:pt>
                <c:pt idx="466">
                  <c:v>2.9810575145186247E-24</c:v>
                </c:pt>
                <c:pt idx="467">
                  <c:v>1.7307801877811355E-24</c:v>
                </c:pt>
                <c:pt idx="468">
                  <c:v>1.0023564335871838E-24</c:v>
                </c:pt>
                <c:pt idx="469">
                  <c:v>5.7904345380376456E-25</c:v>
                </c:pt>
                <c:pt idx="470">
                  <c:v>3.3366360452046626E-25</c:v>
                </c:pt>
                <c:pt idx="471">
                  <c:v>1.9178525970066772E-25</c:v>
                </c:pt>
                <c:pt idx="472">
                  <c:v>1.0995888306783807E-25</c:v>
                </c:pt>
                <c:pt idx="473">
                  <c:v>6.2886021737079849E-26</c:v>
                </c:pt>
                <c:pt idx="474">
                  <c:v>3.5874563881161228E-26</c:v>
                </c:pt>
                <c:pt idx="475">
                  <c:v>2.0413987559261574E-26</c:v>
                </c:pt>
                <c:pt idx="476">
                  <c:v>1.1587180394614358E-26</c:v>
                </c:pt>
                <c:pt idx="477">
                  <c:v>6.5604918121620924E-27</c:v>
                </c:pt>
                <c:pt idx="478">
                  <c:v>3.7051324210693707E-27</c:v>
                </c:pt>
                <c:pt idx="479">
                  <c:v>2.0872755101956515E-27</c:v>
                </c:pt>
                <c:pt idx="480">
                  <c:v>1.1729095649227674E-27</c:v>
                </c:pt>
                <c:pt idx="481">
                  <c:v>6.5744281757847425E-28</c:v>
                </c:pt>
                <c:pt idx="482">
                  <c:v>3.6758700467763588E-28</c:v>
                </c:pt>
                <c:pt idx="483">
                  <c:v>2.0500809992110242E-28</c:v>
                </c:pt>
                <c:pt idx="484">
                  <c:v>1.1404876808641662E-28</c:v>
                </c:pt>
                <c:pt idx="485">
                  <c:v>6.3287637441824305E-29</c:v>
                </c:pt>
                <c:pt idx="486">
                  <c:v>3.5031269457840792E-29</c:v>
                </c:pt>
                <c:pt idx="487">
                  <c:v>1.934200870397646E-29</c:v>
                </c:pt>
                <c:pt idx="488">
                  <c:v>1.0652608840947446E-29</c:v>
                </c:pt>
                <c:pt idx="489">
                  <c:v>5.8521990996000372E-30</c:v>
                </c:pt>
                <c:pt idx="490">
                  <c:v>3.2069405765790523E-30</c:v>
                </c:pt>
                <c:pt idx="491">
                  <c:v>1.7529577117795428E-30</c:v>
                </c:pt>
                <c:pt idx="492">
                  <c:v>9.5578601776497104E-31</c:v>
                </c:pt>
                <c:pt idx="493">
                  <c:v>5.1982673700965866E-31</c:v>
                </c:pt>
                <c:pt idx="494">
                  <c:v>2.820104885396775E-31</c:v>
                </c:pt>
                <c:pt idx="495">
                  <c:v>1.5260916471900817E-31</c:v>
                </c:pt>
                <c:pt idx="496">
                  <c:v>8.2376754338516313E-32</c:v>
                </c:pt>
                <c:pt idx="497">
                  <c:v>4.4354475188449327E-32</c:v>
                </c:pt>
                <c:pt idx="498">
                  <c:v>2.382203838906782E-32</c:v>
                </c:pt>
                <c:pt idx="499">
                  <c:v>1.2762304498566883E-32</c:v>
                </c:pt>
                <c:pt idx="500">
                  <c:v>6.8200567968438268E-33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Carbon!$W$15:$W$1116</c:f>
              <c:numCache>
                <c:formatCode>General</c:formatCode>
                <c:ptCount val="1102"/>
                <c:pt idx="0">
                  <c:v>3.3496702547792266E-5</c:v>
                </c:pt>
                <c:pt idx="1">
                  <c:v>4.4404672851171911E-5</c:v>
                </c:pt>
                <c:pt idx="2">
                  <c:v>5.8717021568483003E-5</c:v>
                </c:pt>
                <c:pt idx="3">
                  <c:v>7.7447622033871466E-5</c:v>
                </c:pt>
                <c:pt idx="4">
                  <c:v>1.0189687996492437E-4</c:v>
                </c:pt>
                <c:pt idx="5">
                  <c:v>1.3372802050238197E-4</c:v>
                </c:pt>
                <c:pt idx="6">
                  <c:v>1.7506231986609363E-4</c:v>
                </c:pt>
                <c:pt idx="7">
                  <c:v>2.2859760644262025E-4</c:v>
                </c:pt>
                <c:pt idx="8">
                  <c:v>2.9775524296283119E-4</c:v>
                </c:pt>
                <c:pt idx="9">
                  <c:v>3.8686184485969003E-4</c:v>
                </c:pt>
                <c:pt idx="10">
                  <c:v>5.0137321148421279E-4</c:v>
                </c:pt>
                <c:pt idx="11">
                  <c:v>6.4814936973530107E-4</c:v>
                </c:pt>
                <c:pt idx="12">
                  <c:v>8.3579127822175001E-4</c:v>
                </c:pt>
                <c:pt idx="13">
                  <c:v>1.0750516395629101E-3</c:v>
                </c:pt>
                <c:pt idx="14">
                  <c:v>1.3793344447429342E-3</c:v>
                </c:pt>
                <c:pt idx="15">
                  <c:v>1.7653003516191839E-3</c:v>
                </c:pt>
                <c:pt idx="16">
                  <c:v>2.2535978042879036E-3</c:v>
                </c:pt>
                <c:pt idx="17">
                  <c:v>2.8697429526433212E-3</c:v>
                </c:pt>
                <c:pt idx="18">
                  <c:v>3.6451749506074939E-3</c:v>
                </c:pt>
                <c:pt idx="19">
                  <c:v>4.6185171099795723E-3</c:v>
                </c:pt>
                <c:pt idx="20">
                  <c:v>5.8370786707456438E-3</c:v>
                </c:pt>
                <c:pt idx="21">
                  <c:v>7.3586366145868328E-3</c:v>
                </c:pt>
                <c:pt idx="22">
                  <c:v>9.2535419810583445E-3</c:v>
                </c:pt>
                <c:pt idx="23">
                  <c:v>1.1607200516444767E-2</c:v>
                </c:pt>
                <c:pt idx="24">
                  <c:v>1.4522983146342506E-2</c:v>
                </c:pt>
                <c:pt idx="25">
                  <c:v>1.8125627647970686E-2</c:v>
                </c:pt>
                <c:pt idx="26">
                  <c:v>2.2565198915986854E-2</c:v>
                </c:pt>
                <c:pt idx="27">
                  <c:v>2.8021681247995565E-2</c:v>
                </c:pt>
                <c:pt idx="28">
                  <c:v>3.4710281976083203E-2</c:v>
                </c:pt>
                <c:pt idx="29">
                  <c:v>4.2887531355725289E-2</c:v>
                </c:pt>
                <c:pt idx="30">
                  <c:v>5.2858268677838841E-2</c:v>
                </c:pt>
                <c:pt idx="31">
                  <c:v>6.498360883779955E-2</c:v>
                </c:pt>
                <c:pt idx="32">
                  <c:v>7.9689986781572492E-2</c:v>
                </c:pt>
                <c:pt idx="33">
                  <c:v>9.7479379022452239E-2</c:v>
                </c:pt>
                <c:pt idx="34">
                  <c:v>0.11894080140815255</c:v>
                </c:pt>
                <c:pt idx="35">
                  <c:v>0.14476318010104938</c:v>
                </c:pt>
                <c:pt idx="36">
                  <c:v>0.17574968789731732</c:v>
                </c:pt>
                <c:pt idx="37">
                  <c:v>0.21283363004777742</c:v>
                </c:pt>
                <c:pt idx="38">
                  <c:v>0.25709595221278886</c:v>
                </c:pt>
                <c:pt idx="39">
                  <c:v>0.30978442756289454</c:v>
                </c:pt>
                <c:pt idx="40">
                  <c:v>0.3723345598679933</c:v>
                </c:pt>
                <c:pt idx="41">
                  <c:v>0.44639221422307146</c:v>
                </c:pt>
                <c:pt idx="42">
                  <c:v>0.53383795644090482</c:v>
                </c:pt>
                <c:pt idx="43">
                  <c:v>0.63681304574448983</c:v>
                </c:pt>
                <c:pt idx="44">
                  <c:v>0.75774698294697507</c:v>
                </c:pt>
                <c:pt idx="45">
                  <c:v>0.89938646769749442</c:v>
                </c:pt>
                <c:pt idx="46">
                  <c:v>1.0648255635578412</c:v>
                </c:pt>
                <c:pt idx="47">
                  <c:v>1.2575368088687597</c:v>
                </c:pt>
                <c:pt idx="48">
                  <c:v>1.4814029449182529</c:v>
                </c:pt>
                <c:pt idx="49">
                  <c:v>1.7407488614210713</c:v>
                </c:pt>
                <c:pt idx="50">
                  <c:v>2.0403732836701107</c:v>
                </c:pt>
                <c:pt idx="51">
                  <c:v>2.385579646966534</c:v>
                </c:pt>
                <c:pt idx="52">
                  <c:v>2.7822055235810574</c:v>
                </c:pt>
                <c:pt idx="53">
                  <c:v>3.2366498872162537</c:v>
                </c:pt>
                <c:pt idx="54">
                  <c:v>3.755897421716198</c:v>
                </c:pt>
                <c:pt idx="55">
                  <c:v>4.3475390070266053</c:v>
                </c:pt>
                <c:pt idx="56">
                  <c:v>5.01978744865343</c:v>
                </c:pt>
                <c:pt idx="57">
                  <c:v>5.7814874597232118</c:v>
                </c:pt>
                <c:pt idx="58">
                  <c:v>6.6421188610102195</c:v>
                </c:pt>
                <c:pt idx="59">
                  <c:v>7.6117919358395119</c:v>
                </c:pt>
                <c:pt idx="60">
                  <c:v>8.7012338682144446</c:v>
                </c:pt>
                <c:pt idx="61">
                  <c:v>9.9217652059968877</c:v>
                </c:pt>
                <c:pt idx="62">
                  <c:v>11.285265330287292</c:v>
                </c:pt>
                <c:pt idx="63">
                  <c:v>12.804125979618052</c:v>
                </c:pt>
                <c:pt idx="64">
                  <c:v>14.491191976137236</c:v>
                </c:pt>
                <c:pt idx="65">
                  <c:v>16.359688432388182</c:v>
                </c:pt>
                <c:pt idx="66">
                  <c:v>18.423133882868473</c:v>
                </c:pt>
                <c:pt idx="67">
                  <c:v>20.695238985436255</c:v>
                </c:pt>
                <c:pt idx="68">
                  <c:v>23.189790672837272</c:v>
                </c:pt>
                <c:pt idx="69">
                  <c:v>25.920521903714167</c:v>
                </c:pt>
                <c:pt idx="70">
                  <c:v>28.90096746270498</c:v>
                </c:pt>
                <c:pt idx="71">
                  <c:v>32.144306587026719</c:v>
                </c:pt>
                <c:pt idx="72">
                  <c:v>35.663193548427692</c:v>
                </c:pt>
                <c:pt idx="73">
                  <c:v>39.469577687451682</c:v>
                </c:pt>
                <c:pt idx="74">
                  <c:v>43.574514775740759</c:v>
                </c:pt>
                <c:pt idx="75">
                  <c:v>47.98797196265383</c:v>
                </c:pt>
                <c:pt idx="76">
                  <c:v>52.718628935304267</c:v>
                </c:pt>
                <c:pt idx="77">
                  <c:v>57.773678277188147</c:v>
                </c:pt>
                <c:pt idx="78">
                  <c:v>63.158628338003773</c:v>
                </c:pt>
                <c:pt idx="79">
                  <c:v>68.8771122133722</c:v>
                </c:pt>
                <c:pt idx="80">
                  <c:v>74.930706672758802</c:v>
                </c:pt>
                <c:pt idx="81">
                  <c:v>81.318765044827032</c:v>
                </c:pt>
                <c:pt idx="82">
                  <c:v>88.038268172639889</c:v>
                </c:pt>
                <c:pt idx="83">
                  <c:v>95.083697567794985</c:v>
                </c:pt>
                <c:pt idx="84">
                  <c:v>102.44693481962651</c:v>
                </c:pt>
                <c:pt idx="85">
                  <c:v>110.11719114221307</c:v>
                </c:pt>
                <c:pt idx="86">
                  <c:v>118.0809706660953</c:v>
                </c:pt>
                <c:pt idx="87">
                  <c:v>126.32207069891999</c:v>
                </c:pt>
                <c:pt idx="88">
                  <c:v>134.82162168941326</c:v>
                </c:pt>
                <c:pt idx="89">
                  <c:v>143.55816903732787</c:v>
                </c:pt>
                <c:pt idx="90">
                  <c:v>152.50779820059739</c:v>
                </c:pt>
                <c:pt idx="91">
                  <c:v>161.64430377253424</c:v>
                </c:pt>
                <c:pt idx="92">
                  <c:v>170.93940234650478</c:v>
                </c:pt>
                <c:pt idx="93">
                  <c:v>180.36298806816481</c:v>
                </c:pt>
                <c:pt idx="94">
                  <c:v>189.88342881679549</c:v>
                </c:pt>
                <c:pt idx="95">
                  <c:v>199.46789997404346</c:v>
                </c:pt>
                <c:pt idx="96">
                  <c:v>209.08275175742395</c:v>
                </c:pt>
                <c:pt idx="97">
                  <c:v>218.69390513918003</c:v>
                </c:pt>
                <c:pt idx="98">
                  <c:v>228.26727046399748</c:v>
                </c:pt>
                <c:pt idx="99">
                  <c:v>237.76918205021889</c:v>
                </c:pt>
                <c:pt idx="100">
                  <c:v>247.16684133144389</c:v>
                </c:pt>
                <c:pt idx="101">
                  <c:v>256.42876049176084</c:v>
                </c:pt>
                <c:pt idx="102">
                  <c:v>265.52519810217109</c:v>
                </c:pt>
                <c:pt idx="103">
                  <c:v>274.42857797840685</c:v>
                </c:pt>
                <c:pt idx="104">
                  <c:v>283.1138823900564</c:v>
                </c:pt>
                <c:pt idx="105">
                  <c:v>291.55901085447499</c:v>
                </c:pt>
                <c:pt idx="106">
                  <c:v>299.74509606437363</c:v>
                </c:pt>
                <c:pt idx="107">
                  <c:v>307.65676902286776</c:v>
                </c:pt>
                <c:pt idx="108">
                  <c:v>315.28236619637835</c:v>
                </c:pt>
                <c:pt idx="109">
                  <c:v>322.61407243390869</c:v>
                </c:pt>
                <c:pt idx="110">
                  <c:v>329.64799452772377</c:v>
                </c:pt>
                <c:pt idx="111">
                  <c:v>336.3841615885168</c:v>
                </c:pt>
                <c:pt idx="112">
                  <c:v>342.8264498499733</c:v>
                </c:pt>
                <c:pt idx="113">
                  <c:v>348.98243107750034</c:v>
                </c:pt>
                <c:pt idx="114">
                  <c:v>354.86314539798826</c:v>
                </c:pt>
                <c:pt idx="115">
                  <c:v>360.48280105492103</c:v>
                </c:pt>
                <c:pt idx="116">
                  <c:v>365.85840528782074</c:v>
                </c:pt>
                <c:pt idx="117">
                  <c:v>371.00933219251931</c:v>
                </c:pt>
                <c:pt idx="118">
                  <c:v>375.95683499972267</c:v>
                </c:pt>
                <c:pt idx="119">
                  <c:v>380.72351167025107</c:v>
                </c:pt>
                <c:pt idx="120">
                  <c:v>385.33273400633436</c:v>
                </c:pt>
                <c:pt idx="121">
                  <c:v>389.80805158341974</c:v>
                </c:pt>
                <c:pt idx="122">
                  <c:v>394.17258268118417</c:v>
                </c:pt>
                <c:pt idx="123">
                  <c:v>398.44840500682454</c:v>
                </c:pt>
                <c:pt idx="124">
                  <c:v>402.65595934061048</c:v>
                </c:pt>
                <c:pt idx="125">
                  <c:v>406.81347926783548</c:v>
                </c:pt>
                <c:pt idx="126">
                  <c:v>410.93645989412772</c:v>
                </c:pt>
                <c:pt idx="127">
                  <c:v>415.03717786379792</c:v>
                </c:pt>
                <c:pt idx="128">
                  <c:v>419.12427412474955</c:v>
                </c:pt>
                <c:pt idx="129">
                  <c:v>423.2024097203273</c:v>
                </c:pt>
                <c:pt idx="130">
                  <c:v>427.27200346260804</c:v>
                </c:pt>
                <c:pt idx="131">
                  <c:v>431.3290586813423</c:v>
                </c:pt>
                <c:pt idx="132">
                  <c:v>435.36508438409453</c:v>
                </c:pt>
                <c:pt idx="133">
                  <c:v>439.3671141490729</c:v>
                </c:pt>
                <c:pt idx="134">
                  <c:v>443.31782394731533</c:v>
                </c:pt>
                <c:pt idx="135">
                  <c:v>447.19574790722316</c:v>
                </c:pt>
                <c:pt idx="136">
                  <c:v>450.97558884306278</c:v>
                </c:pt>
                <c:pt idx="137">
                  <c:v>454.62861822324652</c:v>
                </c:pt>
                <c:pt idx="138">
                  <c:v>458.12315820777059</c:v>
                </c:pt>
                <c:pt idx="139">
                  <c:v>461.4251364862227</c:v>
                </c:pt>
                <c:pt idx="140">
                  <c:v>464.49870294754209</c:v>
                </c:pt>
                <c:pt idx="141">
                  <c:v>467.30689575208817</c:v>
                </c:pt>
                <c:pt idx="142">
                  <c:v>469.81234319287177</c:v>
                </c:pt>
                <c:pt idx="143">
                  <c:v>471.97798685728134</c:v>
                </c:pt>
                <c:pt idx="144">
                  <c:v>473.76781105502135</c:v>
                </c:pt>
                <c:pt idx="145">
                  <c:v>475.1475632768657</c:v>
                </c:pt>
                <c:pt idx="146">
                  <c:v>476.0854506001873</c:v>
                </c:pt>
                <c:pt idx="147">
                  <c:v>476.55279745366562</c:v>
                </c:pt>
                <c:pt idx="148">
                  <c:v>476.52465098806903</c:v>
                </c:pt>
                <c:pt idx="149">
                  <c:v>475.98032144869478</c:v>
                </c:pt>
                <c:pt idx="150">
                  <c:v>474.90384638129166</c:v>
                </c:pt>
                <c:pt idx="151">
                  <c:v>473.28436919092849</c:v>
                </c:pt>
                <c:pt idx="152">
                  <c:v>471.11642447077134</c:v>
                </c:pt>
                <c:pt idx="153">
                  <c:v>468.40012457795137</c:v>
                </c:pt>
                <c:pt idx="154">
                  <c:v>465.14124410630137</c:v>
                </c:pt>
                <c:pt idx="155">
                  <c:v>461.35120113674714</c:v>
                </c:pt>
                <c:pt idx="156">
                  <c:v>457.04693638222761</c:v>
                </c:pt>
                <c:pt idx="157">
                  <c:v>452.25069353024793</c:v>
                </c:pt>
                <c:pt idx="158">
                  <c:v>446.98970617091248</c:v>
                </c:pt>
                <c:pt idx="159">
                  <c:v>441.29579863296112</c:v>
                </c:pt>
                <c:pt idx="160">
                  <c:v>435.20490978888319</c:v>
                </c:pt>
                <c:pt idx="161">
                  <c:v>428.75655039572564</c:v>
                </c:pt>
                <c:pt idx="162">
                  <c:v>421.99320577599843</c:v>
                </c:pt>
                <c:pt idx="163">
                  <c:v>414.95969658905904</c:v>
                </c:pt>
                <c:pt idx="164">
                  <c:v>407.70251108034478</c:v>
                </c:pt>
                <c:pt idx="165">
                  <c:v>400.26912251253839</c:v>
                </c:pt>
                <c:pt idx="166">
                  <c:v>392.70730547994356</c:v>
                </c:pt>
                <c:pt idx="167">
                  <c:v>385.06446449364125</c:v>
                </c:pt>
                <c:pt idx="168">
                  <c:v>377.38698760627119</c:v>
                </c:pt>
                <c:pt idx="169">
                  <c:v>369.71963695927531</c:v>
                </c:pt>
                <c:pt idx="170">
                  <c:v>362.10498699355497</c:v>
                </c:pt>
                <c:pt idx="171">
                  <c:v>354.58291971359739</c:v>
                </c:pt>
                <c:pt idx="172">
                  <c:v>347.19018486626385</c:v>
                </c:pt>
                <c:pt idx="173">
                  <c:v>339.96003123551526</c:v>
                </c:pt>
                <c:pt idx="174">
                  <c:v>332.92191350411224</c:v>
                </c:pt>
                <c:pt idx="175">
                  <c:v>326.10127734034796</c:v>
                </c:pt>
                <c:pt idx="176">
                  <c:v>319.51942357718974</c:v>
                </c:pt>
                <c:pt idx="177">
                  <c:v>313.19345060462348</c:v>
                </c:pt>
                <c:pt idx="178">
                  <c:v>307.13627243795628</c:v>
                </c:pt>
                <c:pt idx="179">
                  <c:v>301.35670838981707</c:v>
                </c:pt>
                <c:pt idx="180">
                  <c:v>295.85963889696683</c:v>
                </c:pt>
                <c:pt idx="181">
                  <c:v>290.64622086261966</c:v>
                </c:pt>
                <c:pt idx="182">
                  <c:v>285.71415489152713</c:v>
                </c:pt>
                <c:pt idx="183">
                  <c:v>281.05799603730901</c:v>
                </c:pt>
                <c:pt idx="184">
                  <c:v>276.66949915650235</c:v>
                </c:pt>
                <c:pt idx="185">
                  <c:v>272.53798967645901</c:v>
                </c:pt>
                <c:pt idx="186">
                  <c:v>268.65075053121387</c:v>
                </c:pt>
                <c:pt idx="187">
                  <c:v>264.99341619051154</c:v>
                </c:pt>
                <c:pt idx="188">
                  <c:v>261.55036508899337</c:v>
                </c:pt>
                <c:pt idx="189">
                  <c:v>258.30510233574756</c:v>
                </c:pt>
                <c:pt idx="190">
                  <c:v>255.24062532107683</c:v>
                </c:pt>
                <c:pt idx="191">
                  <c:v>252.33976571763046</c:v>
                </c:pt>
                <c:pt idx="192">
                  <c:v>249.58550235874321</c:v>
                </c:pt>
                <c:pt idx="193">
                  <c:v>246.96124054261591</c:v>
                </c:pt>
                <c:pt idx="194">
                  <c:v>244.45105442115559</c:v>
                </c:pt>
                <c:pt idx="195">
                  <c:v>242.03989025697166</c:v>
                </c:pt>
                <c:pt idx="196">
                  <c:v>239.71372943905797</c:v>
                </c:pt>
                <c:pt idx="197">
                  <c:v>237.45971120917949</c:v>
                </c:pt>
                <c:pt idx="198">
                  <c:v>235.26621604081853</c:v>
                </c:pt>
                <c:pt idx="199">
                  <c:v>233.12291150744929</c:v>
                </c:pt>
                <c:pt idx="200">
                  <c:v>231.02076325919606</c:v>
                </c:pt>
                <c:pt idx="201">
                  <c:v>228.95201438104331</c:v>
                </c:pt>
                <c:pt idx="202">
                  <c:v>226.91013692238286</c:v>
                </c:pt>
                <c:pt idx="203">
                  <c:v>224.88975976134145</c:v>
                </c:pt>
                <c:pt idx="204">
                  <c:v>222.88657719661131</c:v>
                </c:pt>
                <c:pt idx="205">
                  <c:v>220.89724274878844</c:v>
                </c:pt>
                <c:pt idx="206">
                  <c:v>218.9192526090805</c:v>
                </c:pt>
                <c:pt idx="207">
                  <c:v>216.95082300735237</c:v>
                </c:pt>
                <c:pt idx="208">
                  <c:v>214.99076549795276</c:v>
                </c:pt>
                <c:pt idx="209">
                  <c:v>213.03836379669426</c:v>
                </c:pt>
                <c:pt idx="210">
                  <c:v>211.09325536470698</c:v>
                </c:pt>
                <c:pt idx="211">
                  <c:v>209.15532044449245</c:v>
                </c:pt>
                <c:pt idx="212">
                  <c:v>207.22458072798489</c:v>
                </c:pt>
                <c:pt idx="213">
                  <c:v>205.3011092995109</c:v>
                </c:pt>
                <c:pt idx="214">
                  <c:v>203.38495296243599</c:v>
                </c:pt>
                <c:pt idx="215">
                  <c:v>201.47606754754216</c:v>
                </c:pt>
                <c:pt idx="216">
                  <c:v>199.57426632699992</c:v>
                </c:pt>
                <c:pt idx="217">
                  <c:v>197.67918123418315</c:v>
                </c:pt>
                <c:pt idx="218">
                  <c:v>195.79023622565754</c:v>
                </c:pt>
                <c:pt idx="219">
                  <c:v>193.90663182513569</c:v>
                </c:pt>
                <c:pt idx="220">
                  <c:v>192.02733966415897</c:v>
                </c:pt>
                <c:pt idx="221">
                  <c:v>190.15110568136714</c:v>
                </c:pt>
                <c:pt idx="222">
                  <c:v>188.27646056065834</c:v>
                </c:pt>
                <c:pt idx="223">
                  <c:v>186.401735973211</c:v>
                </c:pt>
                <c:pt idx="224">
                  <c:v>184.52508523326608</c:v>
                </c:pt>
                <c:pt idx="225">
                  <c:v>182.64450707436757</c:v>
                </c:pt>
                <c:pt idx="226">
                  <c:v>180.75787139109627</c:v>
                </c:pt>
                <c:pt idx="227">
                  <c:v>178.86294596130702</c:v>
                </c:pt>
                <c:pt idx="228">
                  <c:v>176.95742335344272</c:v>
                </c:pt>
                <c:pt idx="229">
                  <c:v>175.03894742201817</c:v>
                </c:pt>
                <c:pt idx="230">
                  <c:v>173.10513899117726</c:v>
                </c:pt>
                <c:pt idx="231">
                  <c:v>171.15362051107684</c:v>
                </c:pt>
                <c:pt idx="232">
                  <c:v>169.18203963681586</c:v>
                </c:pt>
                <c:pt idx="233">
                  <c:v>167.1880918181773</c:v>
                </c:pt>
                <c:pt idx="234">
                  <c:v>165.16954209318047</c:v>
                </c:pt>
                <c:pt idx="235">
                  <c:v>163.12424635024385</c:v>
                </c:pt>
                <c:pt idx="236">
                  <c:v>161.05017235689542</c:v>
                </c:pt>
                <c:pt idx="237">
                  <c:v>158.94542085144013</c:v>
                </c:pt>
                <c:pt idx="238">
                  <c:v>156.80824695820797</c:v>
                </c:pt>
                <c:pt idx="239">
                  <c:v>154.63708212225259</c:v>
                </c:pt>
                <c:pt idx="240">
                  <c:v>152.43055667001047</c:v>
                </c:pt>
                <c:pt idx="241">
                  <c:v>150.18752299539133</c:v>
                </c:pt>
                <c:pt idx="242">
                  <c:v>147.90707925311762</c:v>
                </c:pt>
                <c:pt idx="243">
                  <c:v>145.58859331959002</c:v>
                </c:pt>
                <c:pt idx="244">
                  <c:v>143.23172666447405</c:v>
                </c:pt>
                <c:pt idx="245">
                  <c:v>140.83645766952708</c:v>
                </c:pt>
                <c:pt idx="246">
                  <c:v>138.40310384182439</c:v>
                </c:pt>
                <c:pt idx="247">
                  <c:v>135.93234230182136</c:v>
                </c:pt>
                <c:pt idx="248">
                  <c:v>133.42522788605348</c:v>
                </c:pt>
                <c:pt idx="249">
                  <c:v>130.88320819359112</c:v>
                </c:pt>
                <c:pt idx="250">
                  <c:v>128.30813492485296</c:v>
                </c:pt>
                <c:pt idx="251">
                  <c:v>125.70227091158146</c:v>
                </c:pt>
                <c:pt idx="252">
                  <c:v>123.06829231609802</c:v>
                </c:pt>
                <c:pt idx="253">
                  <c:v>120.40928558276492</c:v>
                </c:pt>
                <c:pt idx="254">
                  <c:v>117.72873885147146</c:v>
                </c:pt>
                <c:pt idx="255">
                  <c:v>115.03052768732871</c:v>
                </c:pt>
                <c:pt idx="256">
                  <c:v>112.31889513360191</c:v>
                </c:pt>
                <c:pt idx="257">
                  <c:v>109.59842625549538</c:v>
                </c:pt>
                <c:pt idx="258">
                  <c:v>106.87401749808892</c:v>
                </c:pt>
                <c:pt idx="259">
                  <c:v>104.15084133065733</c:v>
                </c:pt>
                <c:pt idx="260">
                  <c:v>101.43430678300057</c:v>
                </c:pt>
                <c:pt idx="261">
                  <c:v>98.7300165935808</c:v>
                </c:pt>
                <c:pt idx="262">
                  <c:v>96.043721778360336</c:v>
                </c:pt>
                <c:pt idx="263">
                  <c:v>93.381274490532078</c:v>
                </c:pt>
                <c:pt idx="264">
                  <c:v>90.748580072506499</c:v>
                </c:pt>
                <c:pt idx="265">
                  <c:v>88.151549200750566</c:v>
                </c:pt>
                <c:pt idx="266">
                  <c:v>85.596050992837235</c:v>
                </c:pt>
                <c:pt idx="267">
                  <c:v>83.087867884663069</c:v>
                </c:pt>
                <c:pt idx="268">
                  <c:v>80.632652997715596</c:v>
                </c:pt>
                <c:pt idx="269">
                  <c:v>78.235890605299218</c:v>
                </c:pt>
                <c:pt idx="270">
                  <c:v>75.902860176745833</c:v>
                </c:pt>
                <c:pt idx="271">
                  <c:v>73.638604336399212</c:v>
                </c:pt>
                <c:pt idx="272">
                  <c:v>71.447900924312535</c:v>
                </c:pt>
                <c:pt idx="273">
                  <c:v>69.335239194983828</c:v>
                </c:pt>
                <c:pt idx="274">
                  <c:v>67.304800045127024</c:v>
                </c:pt>
                <c:pt idx="275">
                  <c:v>65.360440026708744</c:v>
                </c:pt>
                <c:pt idx="276">
                  <c:v>63.505678783312291</c:v>
                </c:pt>
                <c:pt idx="277">
                  <c:v>61.743689451201739</c:v>
                </c:pt>
                <c:pt idx="278">
                  <c:v>60.077291492866728</c:v>
                </c:pt>
                <c:pt idx="279">
                  <c:v>58.508945387116924</c:v>
                </c:pt>
                <c:pt idx="280">
                  <c:v>57.040748583174242</c:v>
                </c:pt>
                <c:pt idx="281">
                  <c:v>55.674432140434568</c:v>
                </c:pt>
                <c:pt idx="282">
                  <c:v>54.41135751803165</c:v>
                </c:pt>
                <c:pt idx="283">
                  <c:v>53.252513048233816</c:v>
                </c:pt>
                <c:pt idx="284">
                  <c:v>52.198509721325166</c:v>
                </c:pt>
                <c:pt idx="285">
                  <c:v>51.24957602352476</c:v>
                </c:pt>
                <c:pt idx="286">
                  <c:v>50.405551698873452</c:v>
                </c:pt>
                <c:pt idx="287">
                  <c:v>49.665880445248838</c:v>
                </c:pt>
                <c:pt idx="288">
                  <c:v>49.029601698458869</c:v>
                </c:pt>
                <c:pt idx="289">
                  <c:v>48.495341800260142</c:v>
                </c:pt>
                <c:pt idx="290">
                  <c:v>48.06130498049599</c:v>
                </c:pt>
                <c:pt idx="291">
                  <c:v>47.725264704536173</c:v>
                </c:pt>
                <c:pt idx="292">
                  <c:v>47.484556039393503</c:v>
                </c:pt>
                <c:pt idx="293">
                  <c:v>47.336069770872044</c:v>
                </c:pt>
                <c:pt idx="294">
                  <c:v>47.27624905575987</c:v>
                </c:pt>
                <c:pt idx="295">
                  <c:v>47.301089414662968</c:v>
                </c:pt>
                <c:pt idx="296">
                  <c:v>47.406142860636216</c:v>
                </c:pt>
                <c:pt idx="297">
                  <c:v>47.586526915543459</c:v>
                </c:pt>
                <c:pt idx="298">
                  <c:v>47.836939190526799</c:v>
                </c:pt>
                <c:pt idx="299">
                  <c:v>48.15167810046831</c:v>
                </c:pt>
                <c:pt idx="300">
                  <c:v>48.524670147828033</c:v>
                </c:pt>
                <c:pt idx="301">
                  <c:v>48.949504051953873</c:v>
                </c:pt>
                <c:pt idx="302">
                  <c:v>49.419471820877895</c:v>
                </c:pt>
                <c:pt idx="303">
                  <c:v>49.927616668703152</c:v>
                </c:pt>
                <c:pt idx="304">
                  <c:v>50.466787479095778</c:v>
                </c:pt>
                <c:pt idx="305">
                  <c:v>51.029699310200037</c:v>
                </c:pt>
                <c:pt idx="306">
                  <c:v>51.608999235175673</c:v>
                </c:pt>
                <c:pt idx="307">
                  <c:v>52.197336621884112</c:v>
                </c:pt>
                <c:pt idx="308">
                  <c:v>52.787436781260354</c:v>
                </c:pt>
                <c:pt idx="309">
                  <c:v>53.372176762620285</c:v>
                </c:pt>
                <c:pt idx="310">
                  <c:v>53.944661950548536</c:v>
                </c:pt>
                <c:pt idx="311">
                  <c:v>54.498302026824341</c:v>
                </c:pt>
                <c:pt idx="312">
                  <c:v>55.026884805460533</c:v>
                </c:pt>
                <c:pt idx="313">
                  <c:v>55.524646431882189</c:v>
                </c:pt>
                <c:pt idx="314">
                  <c:v>55.986336460124207</c:v>
                </c:pt>
                <c:pt idx="315">
                  <c:v>56.40727638467272</c:v>
                </c:pt>
                <c:pt idx="316">
                  <c:v>56.783410305534169</c:v>
                </c:pt>
                <c:pt idx="317">
                  <c:v>57.111346544034845</c:v>
                </c:pt>
                <c:pt idx="318">
                  <c:v>57.38838919957395</c:v>
                </c:pt>
                <c:pt idx="319">
                  <c:v>57.612558839980387</c:v>
                </c:pt>
                <c:pt idx="320">
                  <c:v>57.782601745038797</c:v>
                </c:pt>
                <c:pt idx="321">
                  <c:v>57.89798736837178</c:v>
                </c:pt>
                <c:pt idx="322">
                  <c:v>57.958893941004824</c:v>
                </c:pt>
                <c:pt idx="323">
                  <c:v>57.966182403387499</c:v>
                </c:pt>
                <c:pt idx="324">
                  <c:v>57.921359114937097</c:v>
                </c:pt>
                <c:pt idx="325">
                  <c:v>57.826528043998444</c:v>
                </c:pt>
                <c:pt idx="326">
                  <c:v>57.684333379913177</c:v>
                </c:pt>
                <c:pt idx="327">
                  <c:v>57.497893726278988</c:v>
                </c:pt>
                <c:pt idx="328">
                  <c:v>57.270729224720242</c:v>
                </c:pt>
                <c:pt idx="329">
                  <c:v>57.00668311657239</c:v>
                </c:pt>
                <c:pt idx="330">
                  <c:v>56.709839371724264</c:v>
                </c:pt>
                <c:pt idx="331">
                  <c:v>56.384438096267381</c:v>
                </c:pt>
                <c:pt idx="332">
                  <c:v>56.03479047162984</c:v>
                </c:pt>
                <c:pt idx="333">
                  <c:v>55.66519497649788</c:v>
                </c:pt>
                <c:pt idx="334">
                  <c:v>55.279856599337371</c:v>
                </c:pt>
                <c:pt idx="335">
                  <c:v>54.88281066509262</c:v>
                </c:pt>
                <c:pt idx="336">
                  <c:v>54.477852776979262</c:v>
                </c:pt>
                <c:pt idx="337">
                  <c:v>54.06847621680258</c:v>
                </c:pt>
                <c:pt idx="338">
                  <c:v>53.657817959079118</c:v>
                </c:pt>
                <c:pt idx="339">
                  <c:v>53.248614240614067</c:v>
                </c:pt>
                <c:pt idx="340">
                  <c:v>52.843166393806953</c:v>
                </c:pt>
                <c:pt idx="341">
                  <c:v>52.443317404869937</c:v>
                </c:pt>
                <c:pt idx="342">
                  <c:v>52.050439403911255</c:v>
                </c:pt>
                <c:pt idx="343">
                  <c:v>51.665432039060633</c:v>
                </c:pt>
                <c:pt idx="344">
                  <c:v>51.288731437493183</c:v>
                </c:pt>
                <c:pt idx="345">
                  <c:v>50.920329219377734</c:v>
                </c:pt>
                <c:pt idx="346">
                  <c:v>50.559800811304235</c:v>
                </c:pt>
                <c:pt idx="347">
                  <c:v>50.206342109524826</c:v>
                </c:pt>
                <c:pt idx="348">
                  <c:v>49.858813374492328</c:v>
                </c:pt>
                <c:pt idx="349">
                  <c:v>49.515789100639154</c:v>
                </c:pt>
                <c:pt idx="350">
                  <c:v>49.175612501745974</c:v>
                </c:pt>
                <c:pt idx="351">
                  <c:v>48.836453184565272</c:v>
                </c:pt>
                <c:pt idx="352">
                  <c:v>48.496366552457133</c:v>
                </c:pt>
                <c:pt idx="353">
                  <c:v>48.153353486457576</c:v>
                </c:pt>
                <c:pt idx="354">
                  <c:v>47.805418892507156</c:v>
                </c:pt>
                <c:pt idx="355">
                  <c:v>47.450627778377566</c:v>
                </c:pt>
                <c:pt idx="356">
                  <c:v>47.087157629408587</c:v>
                </c:pt>
                <c:pt idx="357">
                  <c:v>46.713345984938535</c:v>
                </c:pt>
                <c:pt idx="358">
                  <c:v>46.32773227297146</c:v>
                </c:pt>
                <c:pt idx="359">
                  <c:v>45.929093134632552</c:v>
                </c:pt>
                <c:pt idx="360">
                  <c:v>45.516470657097656</c:v>
                </c:pt>
                <c:pt idx="361">
                  <c:v>45.089193128764158</c:v>
                </c:pt>
                <c:pt idx="362">
                  <c:v>44.646888128136688</c:v>
                </c:pt>
                <c:pt idx="363">
                  <c:v>44.189487952871715</c:v>
                </c:pt>
                <c:pt idx="364">
                  <c:v>43.717227582756927</c:v>
                </c:pt>
                <c:pt idx="365">
                  <c:v>43.230635545546569</c:v>
                </c:pt>
                <c:pt idx="366">
                  <c:v>42.730518212814744</c:v>
                </c:pt>
                <c:pt idx="367">
                  <c:v>42.217938191715213</c:v>
                </c:pt>
                <c:pt idx="368">
                  <c:v>41.694187593785628</c:v>
                </c:pt>
                <c:pt idx="369">
                  <c:v>41.16075705232408</c:v>
                </c:pt>
                <c:pt idx="370">
                  <c:v>40.619301423512248</c:v>
                </c:pt>
                <c:pt idx="371">
                  <c:v>40.07160314306747</c:v>
                </c:pt>
                <c:pt idx="372">
                  <c:v>39.519534219705911</c:v>
                </c:pt>
                <c:pt idx="373">
                  <c:v>38.965017830158878</c:v>
                </c:pt>
                <c:pt idx="374">
                  <c:v>38.409990439538049</c:v>
                </c:pt>
                <c:pt idx="375">
                  <c:v>37.856365307589115</c:v>
                </c:pt>
                <c:pt idx="376">
                  <c:v>37.30599815885715</c:v>
                </c:pt>
                <c:pt idx="377">
                  <c:v>36.760655695996164</c:v>
                </c:pt>
                <c:pt idx="378">
                  <c:v>36.221987524113452</c:v>
                </c:pt>
                <c:pt idx="379">
                  <c:v>35.691501933918005</c:v>
                </c:pt>
                <c:pt idx="380">
                  <c:v>35.170545866245476</c:v>
                </c:pt>
                <c:pt idx="381">
                  <c:v>34.660289254335005</c:v>
                </c:pt>
                <c:pt idx="382">
                  <c:v>34.161713816461507</c:v>
                </c:pt>
                <c:pt idx="383">
                  <c:v>33.675606253758801</c:v>
                </c:pt>
                <c:pt idx="384">
                  <c:v>33.20255569936247</c:v>
                </c:pt>
                <c:pt idx="385">
                  <c:v>32.742955167860501</c:v>
                </c:pt>
                <c:pt idx="386">
                  <c:v>32.297006670756389</c:v>
                </c:pt>
                <c:pt idx="387">
                  <c:v>31.864729595883805</c:v>
                </c:pt>
                <c:pt idx="388">
                  <c:v>31.445971896975635</c:v>
                </c:pt>
                <c:pt idx="389">
                  <c:v>31.040423605297583</c:v>
                </c:pt>
                <c:pt idx="390">
                  <c:v>30.647632157252609</c:v>
                </c:pt>
                <c:pt idx="391">
                  <c:v>30.267019030301128</c:v>
                </c:pt>
                <c:pt idx="392">
                  <c:v>29.897897192851438</c:v>
                </c:pt>
                <c:pt idx="393">
                  <c:v>29.539488900693026</c:v>
                </c:pt>
                <c:pt idx="394">
                  <c:v>29.190943410998013</c:v>
                </c:pt>
                <c:pt idx="395">
                  <c:v>28.851354232875547</c:v>
                </c:pt>
                <c:pt idx="396">
                  <c:v>28.519775588600574</c:v>
                </c:pt>
                <c:pt idx="397">
                  <c:v>28.195237819448597</c:v>
                </c:pt>
                <c:pt idx="398">
                  <c:v>27.876761532302442</c:v>
                </c:pt>
                <c:pt idx="399">
                  <c:v>27.563370345377891</c:v>
                </c:pt>
                <c:pt idx="400">
                  <c:v>27.254102151483764</c:v>
                </c:pt>
                <c:pt idx="401">
                  <c:v>26.948018873254838</c:v>
                </c:pt>
                <c:pt idx="402">
                  <c:v>26.644214735043001</c:v>
                </c:pt>
                <c:pt idx="403">
                  <c:v>26.341823119450652</c:v>
                </c:pt>
                <c:pt idx="404">
                  <c:v>26.040022111740509</c:v>
                </c:pt>
                <c:pt idx="405">
                  <c:v>25.738038862056779</c:v>
                </c:pt>
                <c:pt idx="406">
                  <c:v>25.435152913325343</c:v>
                </c:pt>
                <c:pt idx="407">
                  <c:v>25.130698651917715</c:v>
                </c:pt>
                <c:pt idx="408">
                  <c:v>24.824067039217763</c:v>
                </c:pt>
                <c:pt idx="409">
                  <c:v>24.514706775927774</c:v>
                </c:pt>
                <c:pt idx="410">
                  <c:v>24.202125037931207</c:v>
                </c:pt>
                <c:pt idx="411">
                  <c:v>23.885887904615728</c:v>
                </c:pt>
                <c:pt idx="412">
                  <c:v>23.565620578366854</c:v>
                </c:pt>
                <c:pt idx="413">
                  <c:v>23.241007469377656</c:v>
                </c:pt>
                <c:pt idx="414">
                  <c:v>22.911792194063921</c:v>
                </c:pt>
                <c:pt idx="415">
                  <c:v>22.577777509775562</c:v>
                </c:pt>
                <c:pt idx="416">
                  <c:v>22.23882518425501</c:v>
                </c:pt>
                <c:pt idx="417">
                  <c:v>21.894855776610708</c:v>
                </c:pt>
                <c:pt idx="418">
                  <c:v>21.54584828838108</c:v>
                </c:pt>
                <c:pt idx="419">
                  <c:v>21.191839629187697</c:v>
                </c:pt>
                <c:pt idx="420">
                  <c:v>20.832923832165719</c:v>
                </c:pt>
                <c:pt idx="421">
                  <c:v>20.469250949926206</c:v>
                </c:pt>
                <c:pt idx="422">
                  <c:v>20.101025562372804</c:v>
                </c:pt>
                <c:pt idx="423">
                  <c:v>19.728504833081114</c:v>
                </c:pt>
                <c:pt idx="424">
                  <c:v>19.35199606065472</c:v>
                </c:pt>
                <c:pt idx="425">
                  <c:v>18.971853685094985</c:v>
                </c:pt>
                <c:pt idx="426">
                  <c:v>18.588475725884656</c:v>
                </c:pt>
                <c:pt idx="427">
                  <c:v>18.202299647469285</c:v>
                </c:pt>
                <c:pt idx="428">
                  <c:v>17.813797668238568</c:v>
                </c:pt>
                <c:pt idx="429">
                  <c:v>17.423471549936963</c:v>
                </c:pt>
                <c:pt idx="430">
                  <c:v>17.031846924867637</c:v>
                </c:pt>
                <c:pt idx="431">
                  <c:v>16.639467237499339</c:v>
                </c:pt>
                <c:pt idx="432">
                  <c:v>16.246887393893857</c:v>
                </c:pt>
                <c:pt idx="433">
                  <c:v>15.854667226875472</c:v>
                </c:pt>
                <c:pt idx="434">
                  <c:v>15.46336489560829</c:v>
                </c:pt>
                <c:pt idx="435">
                  <c:v>15.07353034548767</c:v>
                </c:pt>
                <c:pt idx="436">
                  <c:v>14.685698957326977</c:v>
                </c:pt>
                <c:pt idx="437">
                  <c:v>14.3003855138783</c:v>
                </c:pt>
                <c:pt idx="438">
                  <c:v>13.918078606630672</c:v>
                </c:pt>
                <c:pt idx="439">
                  <c:v>13.5392355968948</c:v>
                </c:pt>
                <c:pt idx="440">
                  <c:v>13.164278232741681</c:v>
                </c:pt>
                <c:pt idx="441">
                  <c:v>12.793589007757559</c:v>
                </c:pt>
                <c:pt idx="442">
                  <c:v>12.427508329530262</c:v>
                </c:pt>
                <c:pt idx="443">
                  <c:v>12.066332545738096</c:v>
                </c:pt>
                <c:pt idx="444">
                  <c:v>11.710312854448615</c:v>
                </c:pt>
                <c:pt idx="445">
                  <c:v>11.35965510343647</c:v>
                </c:pt>
                <c:pt idx="446">
                  <c:v>11.014520461581515</c:v>
                </c:pt>
                <c:pt idx="447">
                  <c:v>10.675026924534331</c:v>
                </c:pt>
                <c:pt idx="448">
                  <c:v>10.341251597284554</c:v>
                </c:pt>
                <c:pt idx="449">
                  <c:v>10.01323367868763</c:v>
                </c:pt>
                <c:pt idx="450">
                  <c:v>9.6909780578581568</c:v>
                </c:pt>
                <c:pt idx="451">
                  <c:v>9.3744594199068239</c:v>
                </c:pt>
                <c:pt idx="452">
                  <c:v>9.0636267491549916</c:v>
                </c:pt>
                <c:pt idx="453">
                  <c:v>8.7584081119209038</c:v>
                </c:pt>
                <c:pt idx="454">
                  <c:v>8.4587155979350861</c:v>
                </c:pt>
                <c:pt idx="455">
                  <c:v>8.1644503000305306</c:v>
                </c:pt>
                <c:pt idx="456">
                  <c:v>7.875507215107195</c:v>
                </c:pt>
                <c:pt idx="457">
                  <c:v>7.5917799558104351</c:v>
                </c:pt>
                <c:pt idx="458">
                  <c:v>7.3131651712765819</c:v>
                </c:pt>
                <c:pt idx="459">
                  <c:v>7.03956658652179</c:v>
                </c:pt>
                <c:pt idx="460">
                  <c:v>6.7708985830381492</c:v>
                </c:pt>
                <c:pt idx="461">
                  <c:v>6.5070892575624999</c:v>
                </c:pt>
                <c:pt idx="462">
                  <c:v>6.2480829113413314</c:v>
                </c:pt>
                <c:pt idx="463">
                  <c:v>5.9938419379986048</c:v>
                </c:pt>
                <c:pt idx="464">
                  <c:v>5.7443480940002951</c:v>
                </c:pt>
                <c:pt idx="465">
                  <c:v>5.4996031511569967</c:v>
                </c:pt>
                <c:pt idx="466">
                  <c:v>5.2596289453055345</c:v>
                </c:pt>
                <c:pt idx="467">
                  <c:v>5.024466848916104</c:v>
                </c:pt>
                <c:pt idx="468">
                  <c:v>4.7941767075233352</c:v>
                </c:pt>
                <c:pt idx="469">
                  <c:v>4.5688352904538174</c:v>
                </c:pt>
                <c:pt idx="470">
                  <c:v>4.3485343150320421</c:v>
                </c:pt>
                <c:pt idx="471">
                  <c:v>4.1333781102461646</c:v>
                </c:pt>
                <c:pt idx="472">
                  <c:v>3.9234809906845567</c:v>
                </c:pt>
                <c:pt idx="473">
                  <c:v>3.7189644143567935</c:v>
                </c:pt>
                <c:pt idx="474">
                  <c:v>3.5199539989099513</c:v>
                </c:pt>
                <c:pt idx="475">
                  <c:v>3.3265764698734679</c:v>
                </c:pt>
                <c:pt idx="476">
                  <c:v>3.1389566118253254</c:v>
                </c:pt>
                <c:pt idx="477">
                  <c:v>2.9572142893729558</c:v>
                </c:pt>
                <c:pt idx="478">
                  <c:v>2.7814615993218901</c:v>
                </c:pt>
                <c:pt idx="479">
                  <c:v>2.6118002089369576</c:v>
                </c:pt>
                <c:pt idx="480">
                  <c:v>2.4483189278183453</c:v>
                </c:pt>
                <c:pt idx="481">
                  <c:v>2.2910915529792111</c:v>
                </c:pt>
                <c:pt idx="482">
                  <c:v>2.140175018373788</c:v>
                </c:pt>
                <c:pt idx="483">
                  <c:v>1.9956078716669392</c:v>
                </c:pt>
                <c:pt idx="484">
                  <c:v>1.8574090926677715</c:v>
                </c:pt>
                <c:pt idx="485">
                  <c:v>1.7255772597251964</c:v>
                </c:pt>
                <c:pt idx="486">
                  <c:v>1.6000900627440109</c:v>
                </c:pt>
                <c:pt idx="487">
                  <c:v>1.4809041544050714</c:v>
                </c:pt>
                <c:pt idx="488">
                  <c:v>1.3679553248270109</c:v>
                </c:pt>
                <c:pt idx="489">
                  <c:v>1.2611589793768394</c:v>
                </c:pt>
                <c:pt idx="490">
                  <c:v>1.1604108946541747</c:v>
                </c:pt>
                <c:pt idx="491">
                  <c:v>1.0655882239296686</c:v>
                </c:pt>
                <c:pt idx="492">
                  <c:v>0.976550720469051</c:v>
                </c:pt>
                <c:pt idx="493">
                  <c:v>0.89314214524219249</c:v>
                </c:pt>
                <c:pt idx="494">
                  <c:v>0.8151918244625157</c:v>
                </c:pt>
                <c:pt idx="495">
                  <c:v>0.74251632215051022</c:v>
                </c:pt>
                <c:pt idx="496">
                  <c:v>0.67492119342701062</c:v>
                </c:pt>
                <c:pt idx="497">
                  <c:v>0.61220278544210605</c:v>
                </c:pt>
                <c:pt idx="498">
                  <c:v>0.55415005456725164</c:v>
                </c:pt>
                <c:pt idx="499">
                  <c:v>0.5005463707758</c:v>
                </c:pt>
                <c:pt idx="500">
                  <c:v>0.45117128274902607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Carbon!$X$15:$X$1116</c:f>
              <c:numCache>
                <c:formatCode>General</c:formatCode>
                <c:ptCount val="1102"/>
                <c:pt idx="0">
                  <c:v>-2.9483204649790817</c:v>
                </c:pt>
                <c:pt idx="1">
                  <c:v>-4.885986270824449</c:v>
                </c:pt>
                <c:pt idx="2">
                  <c:v>-10.823655481048002</c:v>
                </c:pt>
                <c:pt idx="3">
                  <c:v>7.238670890476242</c:v>
                </c:pt>
                <c:pt idx="4">
                  <c:v>6.3009915433434749</c:v>
                </c:pt>
                <c:pt idx="5">
                  <c:v>6.3633048143276465</c:v>
                </c:pt>
                <c:pt idx="6">
                  <c:v>10.42560858215322</c:v>
                </c:pt>
                <c:pt idx="7">
                  <c:v>-17.512099851008422</c:v>
                </c:pt>
                <c:pt idx="8">
                  <c:v>7.5501760934799957</c:v>
                </c:pt>
                <c:pt idx="9">
                  <c:v>9.6124320890032635</c:v>
                </c:pt>
                <c:pt idx="10">
                  <c:v>-0.32533732023865219</c:v>
                </c:pt>
                <c:pt idx="11">
                  <c:v>4.7368610057268965</c:v>
                </c:pt>
                <c:pt idx="12">
                  <c:v>-10.200981534056654</c:v>
                </c:pt>
                <c:pt idx="13">
                  <c:v>16.861124307706941</c:v>
                </c:pt>
                <c:pt idx="14">
                  <c:v>7.9231651270266985</c:v>
                </c:pt>
                <c:pt idx="15">
                  <c:v>-6.0148757367552408</c:v>
                </c:pt>
                <c:pt idx="16">
                  <c:v>-11.953018932082973</c:v>
                </c:pt>
                <c:pt idx="17">
                  <c:v>9.1087100248936075</c:v>
                </c:pt>
                <c:pt idx="18">
                  <c:v>9.1702796950203531</c:v>
                </c:pt>
                <c:pt idx="19">
                  <c:v>8.2316514549861441</c:v>
                </c:pt>
                <c:pt idx="20">
                  <c:v>-17.707222004449683</c:v>
                </c:pt>
                <c:pt idx="21">
                  <c:v>3.353601539731411</c:v>
                </c:pt>
                <c:pt idx="22">
                  <c:v>9.4140517364898759</c:v>
                </c:pt>
                <c:pt idx="23">
                  <c:v>-9.5259568199208005</c:v>
                </c:pt>
                <c:pt idx="24">
                  <c:v>7.5334724995744651</c:v>
                </c:pt>
                <c:pt idx="25">
                  <c:v>-2.4077850428024541</c:v>
                </c:pt>
                <c:pt idx="26">
                  <c:v>-0.34987951194530609</c:v>
                </c:pt>
                <c:pt idx="27">
                  <c:v>14.707009107847622</c:v>
                </c:pt>
                <c:pt idx="28">
                  <c:v>-9.2373343907557572</c:v>
                </c:pt>
                <c:pt idx="29">
                  <c:v>12.816833461989765</c:v>
                </c:pt>
                <c:pt idx="30">
                  <c:v>-9.1307921732076398</c:v>
                </c:pt>
                <c:pt idx="31">
                  <c:v>6.9194275887575643</c:v>
                </c:pt>
                <c:pt idx="32">
                  <c:v>-12.032933687061499</c:v>
                </c:pt>
                <c:pt idx="33">
                  <c:v>4.0116220228214203</c:v>
                </c:pt>
                <c:pt idx="34">
                  <c:v>13.052505702560657</c:v>
                </c:pt>
                <c:pt idx="35">
                  <c:v>9.0890284259926961</c:v>
                </c:pt>
                <c:pt idx="36">
                  <c:v>4.1203870203213651</c:v>
                </c:pt>
                <c:pt idx="37">
                  <c:v>8.1456481802958418</c:v>
                </c:pt>
                <c:pt idx="38">
                  <c:v>-5.8362690397442334</c:v>
                </c:pt>
                <c:pt idx="39">
                  <c:v>28.173387587030597</c:v>
                </c:pt>
                <c:pt idx="40">
                  <c:v>24.173182556850435</c:v>
                </c:pt>
                <c:pt idx="41">
                  <c:v>23.161470004620295</c:v>
                </c:pt>
                <c:pt idx="42">
                  <c:v>21.136369364527397</c:v>
                </c:pt>
                <c:pt idx="43">
                  <c:v>8.0957393773487496</c:v>
                </c:pt>
                <c:pt idx="44">
                  <c:v>16.037150542271199</c:v>
                </c:pt>
                <c:pt idx="45">
                  <c:v>15.957856159645617</c:v>
                </c:pt>
                <c:pt idx="46">
                  <c:v>35.854762165910209</c:v>
                </c:pt>
                <c:pt idx="47">
                  <c:v>-3.2756039772757743</c:v>
                </c:pt>
                <c:pt idx="48">
                  <c:v>5.5628749887996687</c:v>
                </c:pt>
                <c:pt idx="49">
                  <c:v>4.365874174421787</c:v>
                </c:pt>
                <c:pt idx="50">
                  <c:v>-2.8714051457025431</c:v>
                </c:pt>
                <c:pt idx="51">
                  <c:v>28.845733593126198</c:v>
                </c:pt>
                <c:pt idx="52">
                  <c:v>4.5114528186366112</c:v>
                </c:pt>
                <c:pt idx="53">
                  <c:v>3.1193535571263511</c:v>
                </c:pt>
                <c:pt idx="54">
                  <c:v>10.662451124751342</c:v>
                </c:pt>
                <c:pt idx="55">
                  <c:v>7.1331546415645084</c:v>
                </c:pt>
                <c:pt idx="56">
                  <c:v>-2.4767486979373796</c:v>
                </c:pt>
                <c:pt idx="57">
                  <c:v>-13.176103606882226</c:v>
                </c:pt>
                <c:pt idx="58">
                  <c:v>2.5610093955704016E-2</c:v>
                </c:pt>
                <c:pt idx="59">
                  <c:v>10.118282121251347</c:v>
                </c:pt>
                <c:pt idx="60">
                  <c:v>-1.9088147089986478</c:v>
                </c:pt>
                <c:pt idx="61">
                  <c:v>22.932999055343846</c:v>
                </c:pt>
                <c:pt idx="62">
                  <c:v>3.6318440331783783</c:v>
                </c:pt>
                <c:pt idx="63">
                  <c:v>-12.824671514027445</c:v>
                </c:pt>
                <c:pt idx="64">
                  <c:v>1.5506075915783075</c:v>
                </c:pt>
                <c:pt idx="65">
                  <c:v>28.744456237452297</c:v>
                </c:pt>
                <c:pt idx="66">
                  <c:v>37.743355889096946</c:v>
                </c:pt>
                <c:pt idx="67">
                  <c:v>6.5335958886540979</c:v>
                </c:pt>
                <c:pt idx="68">
                  <c:v>4.1013893033780171</c:v>
                </c:pt>
                <c:pt idx="69">
                  <c:v>7.4330031746260588</c:v>
                </c:pt>
                <c:pt idx="70">
                  <c:v>10.514902717760183</c:v>
                </c:pt>
                <c:pt idx="71">
                  <c:v>5.3339086955633803</c:v>
                </c:pt>
                <c:pt idx="72">
                  <c:v>1.8773668362873437</c:v>
                </c:pt>
                <c:pt idx="73">
                  <c:v>-4.8666722006117098</c:v>
                </c:pt>
                <c:pt idx="74">
                  <c:v>18.09073581322415</c:v>
                </c:pt>
                <c:pt idx="75">
                  <c:v>-3.2603762715639846</c:v>
                </c:pt>
                <c:pt idx="76">
                  <c:v>7.0713118579105156</c:v>
                </c:pt>
                <c:pt idx="77">
                  <c:v>-2.9213923818495644</c:v>
                </c:pt>
                <c:pt idx="78">
                  <c:v>-27.243997340540481</c:v>
                </c:pt>
                <c:pt idx="79">
                  <c:v>9.9863886216027709E-2</c:v>
                </c:pt>
                <c:pt idx="80">
                  <c:v>17.108614528954362</c:v>
                </c:pt>
                <c:pt idx="81">
                  <c:v>9.7829012590110693</c:v>
                </c:pt>
                <c:pt idx="82">
                  <c:v>-36.874256766676851</c:v>
                </c:pt>
                <c:pt idx="83">
                  <c:v>-5.8573410597070108</c:v>
                </c:pt>
                <c:pt idx="84">
                  <c:v>-2.158233209413595</c:v>
                </c:pt>
                <c:pt idx="85">
                  <c:v>-19.766144429875226</c:v>
                </c:pt>
                <c:pt idx="86">
                  <c:v>-7.6675788516325127</c:v>
                </c:pt>
                <c:pt idx="87">
                  <c:v>5.1536662176677339</c:v>
                </c:pt>
                <c:pt idx="88">
                  <c:v>0.71646032929939452</c:v>
                </c:pt>
                <c:pt idx="89">
                  <c:v>-7.9577419164902778</c:v>
                </c:pt>
                <c:pt idx="90">
                  <c:v>-7.8450259776348616</c:v>
                </c:pt>
                <c:pt idx="91">
                  <c:v>-6.9191864474467764</c:v>
                </c:pt>
                <c:pt idx="92">
                  <c:v>2.8480600807076257</c:v>
                </c:pt>
                <c:pt idx="93">
                  <c:v>45.48681946117253</c:v>
                </c:pt>
                <c:pt idx="94">
                  <c:v>-21.97127618533321</c:v>
                </c:pt>
                <c:pt idx="95">
                  <c:v>-1.4934022404562484</c:v>
                </c:pt>
                <c:pt idx="96">
                  <c:v>-14.045908921711799</c:v>
                </c:pt>
                <c:pt idx="97">
                  <c:v>7.4052827986570549</c:v>
                </c:pt>
                <c:pt idx="98">
                  <c:v>15.894262575964547</c:v>
                </c:pt>
                <c:pt idx="99">
                  <c:v>3.4546960918669356</c:v>
                </c:pt>
                <c:pt idx="100">
                  <c:v>12.119381912766642</c:v>
                </c:pt>
                <c:pt idx="101">
                  <c:v>16.919807854574628</c:v>
                </c:pt>
                <c:pt idx="102">
                  <c:v>-5.1142846537106834</c:v>
                </c:pt>
                <c:pt idx="103">
                  <c:v>-19.955319427821507</c:v>
                </c:pt>
                <c:pt idx="104">
                  <c:v>0.4217212626541027</c:v>
                </c:pt>
                <c:pt idx="105">
                  <c:v>-10.961062099639776</c:v>
                </c:pt>
                <c:pt idx="106">
                  <c:v>-30.084802207413475</c:v>
                </c:pt>
                <c:pt idx="107">
                  <c:v>47.065869936217325</c:v>
                </c:pt>
                <c:pt idx="108">
                  <c:v>-20.497382135168323</c:v>
                </c:pt>
                <c:pt idx="109">
                  <c:v>-27.766743270573727</c:v>
                </c:pt>
                <c:pt idx="110">
                  <c:v>-25.738320262263869</c:v>
                </c:pt>
                <c:pt idx="111">
                  <c:v>0.58785777906803105</c:v>
                </c:pt>
                <c:pt idx="112">
                  <c:v>28.207914619736471</c:v>
                </c:pt>
                <c:pt idx="113">
                  <c:v>-32.885721505665629</c:v>
                </c:pt>
                <c:pt idx="114">
                  <c:v>57.295909275971383</c:v>
                </c:pt>
                <c:pt idx="115">
                  <c:v>14.738598721163555</c:v>
                </c:pt>
                <c:pt idx="116">
                  <c:v>20.425339590388774</c:v>
                </c:pt>
                <c:pt idx="117">
                  <c:v>35.336757787815145</c:v>
                </c:pt>
                <c:pt idx="118">
                  <c:v>-37.548399917263282</c:v>
                </c:pt>
                <c:pt idx="119">
                  <c:v>5.7472685143332569</c:v>
                </c:pt>
                <c:pt idx="120">
                  <c:v>-1.7996087196250983</c:v>
                </c:pt>
                <c:pt idx="121">
                  <c:v>-1.2125811945866758</c:v>
                </c:pt>
                <c:pt idx="122">
                  <c:v>-10.514767190226166</c:v>
                </c:pt>
                <c:pt idx="123">
                  <c:v>16.271755586258166</c:v>
                </c:pt>
                <c:pt idx="124">
                  <c:v>-7.8734536454026056</c:v>
                </c:pt>
                <c:pt idx="125">
                  <c:v>32.031371529497108</c:v>
                </c:pt>
                <c:pt idx="126">
                  <c:v>31.970736005330025</c:v>
                </c:pt>
                <c:pt idx="127">
                  <c:v>-34.067636862215465</c:v>
                </c:pt>
                <c:pt idx="128">
                  <c:v>-38.092388021042154</c:v>
                </c:pt>
                <c:pt idx="129">
                  <c:v>-11.108178514494739</c:v>
                </c:pt>
                <c:pt idx="130">
                  <c:v>-11.115427154650774</c:v>
                </c:pt>
                <c:pt idx="131">
                  <c:v>-34.110137271259873</c:v>
                </c:pt>
                <c:pt idx="132">
                  <c:v>32.916182128112609</c:v>
                </c:pt>
                <c:pt idx="133">
                  <c:v>34.976497465259172</c:v>
                </c:pt>
                <c:pt idx="134">
                  <c:v>10.08813276914168</c:v>
                </c:pt>
                <c:pt idx="135">
                  <c:v>-4.7274460886412157</c:v>
                </c:pt>
                <c:pt idx="136">
                  <c:v>-15.444941922355667</c:v>
                </c:pt>
                <c:pt idx="137">
                  <c:v>5.964373799585303</c:v>
                </c:pt>
                <c:pt idx="138">
                  <c:v>-5.4678210828138276</c:v>
                </c:pt>
                <c:pt idx="139">
                  <c:v>-13.707454259141002</c:v>
                </c:pt>
                <c:pt idx="140">
                  <c:v>-4.7186756183354532</c:v>
                </c:pt>
                <c:pt idx="141">
                  <c:v>-39.464523320756598</c:v>
                </c:pt>
                <c:pt idx="142">
                  <c:v>-0.90762565941525963</c:v>
                </c:pt>
                <c:pt idx="143">
                  <c:v>22.989075778298968</c:v>
                </c:pt>
                <c:pt idx="144">
                  <c:v>12.261596682683887</c:v>
                </c:pt>
                <c:pt idx="145">
                  <c:v>12.944189562964254</c:v>
                </c:pt>
                <c:pt idx="146">
                  <c:v>-10.931352658232186</c:v>
                </c:pt>
                <c:pt idx="147">
                  <c:v>35.663645590414205</c:v>
                </c:pt>
                <c:pt idx="148">
                  <c:v>32.754137158135961</c:v>
                </c:pt>
                <c:pt idx="149">
                  <c:v>20.360811799635144</c:v>
                </c:pt>
                <c:pt idx="150">
                  <c:v>-27.500368030837024</c:v>
                </c:pt>
                <c:pt idx="151">
                  <c:v>-12.818545738348689</c:v>
                </c:pt>
                <c:pt idx="152">
                  <c:v>30.411744083933172</c:v>
                </c:pt>
                <c:pt idx="153">
                  <c:v>3.1903890788782974</c:v>
                </c:pt>
                <c:pt idx="154">
                  <c:v>-31.488385347346764</c:v>
                </c:pt>
                <c:pt idx="155">
                  <c:v>20.364002724332181</c:v>
                </c:pt>
                <c:pt idx="156">
                  <c:v>36.730612580976867</c:v>
                </c:pt>
                <c:pt idx="157">
                  <c:v>12.589200535081261</c:v>
                </c:pt>
                <c:pt idx="158">
                  <c:v>2.91253299654187</c:v>
                </c:pt>
                <c:pt idx="159">
                  <c:v>-37.33121436338206</c:v>
                </c:pt>
                <c:pt idx="160">
                  <c:v>23.822019582820815</c:v>
                </c:pt>
                <c:pt idx="161">
                  <c:v>8.3327240781035243</c:v>
                </c:pt>
                <c:pt idx="162">
                  <c:v>-35.84158620004456</c:v>
                </c:pt>
                <c:pt idx="163">
                  <c:v>7.2542680890200018</c:v>
                </c:pt>
                <c:pt idx="164">
                  <c:v>-40.426201300141031</c:v>
                </c:pt>
                <c:pt idx="165">
                  <c:v>-13.930467630210842</c:v>
                </c:pt>
                <c:pt idx="166">
                  <c:v>9.693694504508926</c:v>
                </c:pt>
                <c:pt idx="167">
                  <c:v>-19.601119407063834</c:v>
                </c:pt>
                <c:pt idx="168">
                  <c:v>4.138702582431165</c:v>
                </c:pt>
                <c:pt idx="169">
                  <c:v>-16.131601668448013</c:v>
                </c:pt>
                <c:pt idx="170">
                  <c:v>1.5453933993972555</c:v>
                </c:pt>
                <c:pt idx="171">
                  <c:v>11.129805781479774</c:v>
                </c:pt>
                <c:pt idx="172">
                  <c:v>28.584885730938026</c:v>
                </c:pt>
                <c:pt idx="173">
                  <c:v>26.877384463811779</c:v>
                </c:pt>
                <c:pt idx="174">
                  <c:v>32.977847297339736</c:v>
                </c:pt>
                <c:pt idx="175">
                  <c:v>-14.139171436771051</c:v>
                </c:pt>
                <c:pt idx="176">
                  <c:v>-12.494972571487892</c:v>
                </c:pt>
                <c:pt idx="177">
                  <c:v>18.893345503203079</c:v>
                </c:pt>
                <c:pt idx="178">
                  <c:v>6.0128687719954428</c:v>
                </c:pt>
                <c:pt idx="179">
                  <c:v>-7.145222077740641</c:v>
                </c:pt>
                <c:pt idx="180">
                  <c:v>4.4141925172347669</c:v>
                </c:pt>
                <c:pt idx="181">
                  <c:v>-23.310044346293125</c:v>
                </c:pt>
                <c:pt idx="182">
                  <c:v>45.684366726924111</c:v>
                </c:pt>
                <c:pt idx="183">
                  <c:v>0.40287068326739472</c:v>
                </c:pt>
                <c:pt idx="184">
                  <c:v>-0.14628733380124004</c:v>
                </c:pt>
                <c:pt idx="185">
                  <c:v>-34.952432751632728</c:v>
                </c:pt>
                <c:pt idx="186">
                  <c:v>11.997151495737114</c:v>
                </c:pt>
                <c:pt idx="187">
                  <c:v>-6.2831690614367517</c:v>
                </c:pt>
                <c:pt idx="188">
                  <c:v>-16.77777285779365</c:v>
                </c:pt>
                <c:pt idx="189">
                  <c:v>25.529834997577098</c:v>
                </c:pt>
                <c:pt idx="190">
                  <c:v>12.656657114372763</c:v>
                </c:pt>
                <c:pt idx="191">
                  <c:v>0.6198618199440773</c:v>
                </c:pt>
                <c:pt idx="192">
                  <c:v>-9.5635297190437427</c:v>
                </c:pt>
                <c:pt idx="193">
                  <c:v>10.123077199208495</c:v>
                </c:pt>
                <c:pt idx="194">
                  <c:v>44.695608422793754</c:v>
                </c:pt>
                <c:pt idx="195">
                  <c:v>-18.83088231089738</c:v>
                </c:pt>
                <c:pt idx="196">
                  <c:v>3.5576236091412454</c:v>
                </c:pt>
                <c:pt idx="197">
                  <c:v>6.8739869411446648</c:v>
                </c:pt>
                <c:pt idx="198">
                  <c:v>3.1298272116305554</c:v>
                </c:pt>
                <c:pt idx="199">
                  <c:v>-0.66452315287526176</c:v>
                </c:pt>
                <c:pt idx="200">
                  <c:v>-16.500029802497096</c:v>
                </c:pt>
                <c:pt idx="201">
                  <c:v>-0.36893582221941301</c:v>
                </c:pt>
                <c:pt idx="202">
                  <c:v>-9.2647132614340251</c:v>
                </c:pt>
                <c:pt idx="203">
                  <c:v>24.818009001732321</c:v>
                </c:pt>
                <c:pt idx="204">
                  <c:v>-43.116463331412831</c:v>
                </c:pt>
                <c:pt idx="205">
                  <c:v>-18.064783781464797</c:v>
                </c:pt>
                <c:pt idx="206">
                  <c:v>21.975551460368081</c:v>
                </c:pt>
                <c:pt idx="207">
                  <c:v>12.00632616422115</c:v>
                </c:pt>
                <c:pt idx="208">
                  <c:v>-4.9712712242543091</c:v>
                </c:pt>
                <c:pt idx="209">
                  <c:v>21.043475579127772</c:v>
                </c:pt>
                <c:pt idx="210">
                  <c:v>7.0509291132399881</c:v>
                </c:pt>
                <c:pt idx="211">
                  <c:v>-34.948790864420545</c:v>
                </c:pt>
                <c:pt idx="212">
                  <c:v>11.044293954211952</c:v>
                </c:pt>
                <c:pt idx="213">
                  <c:v>21.030110484810876</c:v>
                </c:pt>
                <c:pt idx="214">
                  <c:v>11.008611924010722</c:v>
                </c:pt>
                <c:pt idx="215">
                  <c:v>8.9798424410294899</c:v>
                </c:pt>
                <c:pt idx="216">
                  <c:v>21.943988763696666</c:v>
                </c:pt>
                <c:pt idx="217">
                  <c:v>1.9014189586383736</c:v>
                </c:pt>
                <c:pt idx="218">
                  <c:v>16.85270906928892</c:v>
                </c:pt>
                <c:pt idx="219">
                  <c:v>1.7986585719357038</c:v>
                </c:pt>
                <c:pt idx="220">
                  <c:v>7.7402958350373581</c:v>
                </c:pt>
                <c:pt idx="221">
                  <c:v>-24.321125080045874</c:v>
                </c:pt>
                <c:pt idx="222">
                  <c:v>-1.3841348572121319</c:v>
                </c:pt>
                <c:pt idx="223">
                  <c:v>-11.447065167639863</c:v>
                </c:pt>
                <c:pt idx="224">
                  <c:v>-17.508069325570006</c:v>
                </c:pt>
                <c:pt idx="225">
                  <c:v>0.43485393545344664</c:v>
                </c:pt>
                <c:pt idx="226">
                  <c:v>-3.6161652791503229</c:v>
                </c:pt>
                <c:pt idx="227">
                  <c:v>10.341105252763867</c:v>
                </c:pt>
                <c:pt idx="228">
                  <c:v>-29.691027037246897</c:v>
                </c:pt>
                <c:pt idx="229">
                  <c:v>39.289793996302592</c:v>
                </c:pt>
                <c:pt idx="230">
                  <c:v>-11.714052470731559</c:v>
                </c:pt>
                <c:pt idx="231">
                  <c:v>3.2998111114926587</c:v>
                </c:pt>
                <c:pt idx="232">
                  <c:v>60.333737087878347</c:v>
                </c:pt>
                <c:pt idx="233">
                  <c:v>13.390030008641844</c:v>
                </c:pt>
                <c:pt idx="234">
                  <c:v>-29.529075164236389</c:v>
                </c:pt>
                <c:pt idx="235">
                  <c:v>14.578565680825164</c:v>
                </c:pt>
                <c:pt idx="236">
                  <c:v>5.714984776298536</c:v>
                </c:pt>
                <c:pt idx="237">
                  <c:v>-29.117918616121244</c:v>
                </c:pt>
                <c:pt idx="238">
                  <c:v>-12.918399620764148</c:v>
                </c:pt>
                <c:pt idx="239">
                  <c:v>-7.6848896826838313</c:v>
                </c:pt>
                <c:pt idx="240">
                  <c:v>-24.416019128316776</c:v>
                </c:pt>
                <c:pt idx="241">
                  <c:v>6.8893596484273019</c:v>
                </c:pt>
                <c:pt idx="242">
                  <c:v>12.232148492825957</c:v>
                </c:pt>
                <c:pt idx="243">
                  <c:v>9.6129795284784905</c:v>
                </c:pt>
                <c:pt idx="244">
                  <c:v>17.032191285719392</c:v>
                </c:pt>
                <c:pt idx="245">
                  <c:v>12.489805382791303</c:v>
                </c:pt>
                <c:pt idx="246">
                  <c:v>-3.0144956873810713</c:v>
                </c:pt>
                <c:pt idx="247">
                  <c:v>-6.4813890452531098</c:v>
                </c:pt>
                <c:pt idx="248">
                  <c:v>3.0880704726397141</c:v>
                </c:pt>
                <c:pt idx="249">
                  <c:v>20.692435267227012</c:v>
                </c:pt>
                <c:pt idx="250">
                  <c:v>16.3298536380901</c:v>
                </c:pt>
                <c:pt idx="251">
                  <c:v>24.998062753486536</c:v>
                </c:pt>
                <c:pt idx="252">
                  <c:v>-12.305613548905086</c:v>
                </c:pt>
                <c:pt idx="253">
                  <c:v>-22.584261713448186</c:v>
                </c:pt>
                <c:pt idx="254">
                  <c:v>6.1586301199699847</c:v>
                </c:pt>
                <c:pt idx="255">
                  <c:v>15.919186386237669</c:v>
                </c:pt>
                <c:pt idx="256">
                  <c:v>-9.306835957910593</c:v>
                </c:pt>
                <c:pt idx="257">
                  <c:v>-15.524021977679126</c:v>
                </c:pt>
                <c:pt idx="258">
                  <c:v>-6.7372681181474974</c:v>
                </c:pt>
                <c:pt idx="259">
                  <c:v>18.048253151408801</c:v>
                </c:pt>
                <c:pt idx="260">
                  <c:v>-6.1728671988094987</c:v>
                </c:pt>
                <c:pt idx="261">
                  <c:v>-10.406231907264797</c:v>
                </c:pt>
                <c:pt idx="262">
                  <c:v>9.3424080100806037</c:v>
                </c:pt>
                <c:pt idx="263">
                  <c:v>25.067200400033798</c:v>
                </c:pt>
                <c:pt idx="264">
                  <c:v>-11.237760079815686</c:v>
                </c:pt>
                <c:pt idx="265">
                  <c:v>-0.57838410593481626</c:v>
                </c:pt>
                <c:pt idx="266">
                  <c:v>-31.960540795896549</c:v>
                </c:pt>
                <c:pt idx="267">
                  <c:v>-22.390012585597447</c:v>
                </c:pt>
                <c:pt idx="268">
                  <c:v>14.127547403474964</c:v>
                </c:pt>
                <c:pt idx="269">
                  <c:v>-3.4133451019837224</c:v>
                </c:pt>
                <c:pt idx="270">
                  <c:v>-1.7969571305400223E-2</c:v>
                </c:pt>
                <c:pt idx="271">
                  <c:v>-5.6913686288338425</c:v>
                </c:pt>
                <c:pt idx="272">
                  <c:v>14.561679885377771</c:v>
                </c:pt>
                <c:pt idx="273">
                  <c:v>-6.2633132831685856</c:v>
                </c:pt>
                <c:pt idx="274">
                  <c:v>5.8294709688131547</c:v>
                </c:pt>
                <c:pt idx="275">
                  <c:v>5.8361760893552344</c:v>
                </c:pt>
                <c:pt idx="276">
                  <c:v>4.7532824348766241</c:v>
                </c:pt>
                <c:pt idx="277">
                  <c:v>-2.4223831308881145</c:v>
                </c:pt>
                <c:pt idx="278">
                  <c:v>-2.6936400704279393</c:v>
                </c:pt>
                <c:pt idx="279">
                  <c:v>13.937051137446574</c:v>
                </c:pt>
                <c:pt idx="280">
                  <c:v>-1.5324069564855805</c:v>
                </c:pt>
                <c:pt idx="281">
                  <c:v>4.8962545883788025</c:v>
                </c:pt>
                <c:pt idx="282">
                  <c:v>-0.77832568709334282</c:v>
                </c:pt>
                <c:pt idx="283">
                  <c:v>-3.5571361151703442</c:v>
                </c:pt>
                <c:pt idx="284">
                  <c:v>15.559212313863014</c:v>
                </c:pt>
                <c:pt idx="285">
                  <c:v>12.570491113788584</c:v>
                </c:pt>
                <c:pt idx="286">
                  <c:v>-2.5231394594353986</c:v>
                </c:pt>
                <c:pt idx="287">
                  <c:v>10.278876896314152</c:v>
                </c:pt>
                <c:pt idx="288">
                  <c:v>-14.022499254770942</c:v>
                </c:pt>
                <c:pt idx="289">
                  <c:v>1.5741057455527212</c:v>
                </c:pt>
                <c:pt idx="290">
                  <c:v>26.070487667442038</c:v>
                </c:pt>
                <c:pt idx="291">
                  <c:v>17.468873045526564</c:v>
                </c:pt>
                <c:pt idx="292">
                  <c:v>1.7719268127941703</c:v>
                </c:pt>
                <c:pt idx="293">
                  <c:v>-27.017241816559434</c:v>
                </c:pt>
                <c:pt idx="294">
                  <c:v>7.104924000677677</c:v>
                </c:pt>
                <c:pt idx="295">
                  <c:v>-0.8575712561004849</c:v>
                </c:pt>
                <c:pt idx="296">
                  <c:v>-6.9002795999487958</c:v>
                </c:pt>
                <c:pt idx="297">
                  <c:v>-14.018318552732239</c:v>
                </c:pt>
                <c:pt idx="298">
                  <c:v>-16.206385725590643</c:v>
                </c:pt>
                <c:pt idx="299">
                  <c:v>8.5412204665925557</c:v>
                </c:pt>
                <c:pt idx="300">
                  <c:v>-22.769426478642004</c:v>
                </c:pt>
                <c:pt idx="301">
                  <c:v>-13.131915280642907</c:v>
                </c:pt>
                <c:pt idx="302">
                  <c:v>-9.5395379474419926</c:v>
                </c:pt>
                <c:pt idx="303">
                  <c:v>-3.9853376931423128</c:v>
                </c:pt>
                <c:pt idx="304">
                  <c:v>-20.46216340141023</c:v>
                </c:pt>
                <c:pt idx="305">
                  <c:v>-31.962730130389325</c:v>
                </c:pt>
                <c:pt idx="306">
                  <c:v>23.520315046759748</c:v>
                </c:pt>
                <c:pt idx="307">
                  <c:v>-4.0056772378235266</c:v>
                </c:pt>
                <c:pt idx="308">
                  <c:v>-26.533432295074832</c:v>
                </c:pt>
                <c:pt idx="309">
                  <c:v>-34.055827174310053</c:v>
                </c:pt>
                <c:pt idx="310">
                  <c:v>12.43403273988686</c:v>
                </c:pt>
                <c:pt idx="311">
                  <c:v>-6.0572622342642362</c:v>
                </c:pt>
                <c:pt idx="312">
                  <c:v>9.4765000892247357</c:v>
                </c:pt>
                <c:pt idx="313">
                  <c:v>2.0410835649277885</c:v>
                </c:pt>
                <c:pt idx="314">
                  <c:v>-18.358261361189292</c:v>
                </c:pt>
                <c:pt idx="315">
                  <c:v>-1.7168561836126415</c:v>
                </c:pt>
                <c:pt idx="316">
                  <c:v>-24.030645002349381</c:v>
                </c:pt>
                <c:pt idx="317">
                  <c:v>-5.2962361387248933</c:v>
                </c:pt>
                <c:pt idx="318">
                  <c:v>9.4890663078607105</c:v>
                </c:pt>
                <c:pt idx="319">
                  <c:v>-19.672758230421927</c:v>
                </c:pt>
                <c:pt idx="320">
                  <c:v>-6.7804560333553994</c:v>
                </c:pt>
                <c:pt idx="321">
                  <c:v>-13.833496554563446</c:v>
                </c:pt>
                <c:pt idx="322">
                  <c:v>2.1679419749284463</c:v>
                </c:pt>
                <c:pt idx="323">
                  <c:v>-30.777001385329292</c:v>
                </c:pt>
                <c:pt idx="324">
                  <c:v>-2.6698329947539534</c:v>
                </c:pt>
                <c:pt idx="325">
                  <c:v>-4.5126568216903635</c:v>
                </c:pt>
                <c:pt idx="326">
                  <c:v>-29.308117055480388</c:v>
                </c:pt>
                <c:pt idx="327">
                  <c:v>-8.059332299721035</c:v>
                </c:pt>
                <c:pt idx="328">
                  <c:v>-11.769822696037352</c:v>
                </c:pt>
                <c:pt idx="329">
                  <c:v>-18.443431485764563</c:v>
                </c:pt>
                <c:pt idx="330">
                  <c:v>8.9157573612084988</c:v>
                </c:pt>
                <c:pt idx="331">
                  <c:v>0.3035037387900914</c:v>
                </c:pt>
                <c:pt idx="332">
                  <c:v>-34.284503534447204</c:v>
                </c:pt>
                <c:pt idx="333">
                  <c:v>-18.852562937190534</c:v>
                </c:pt>
                <c:pt idx="334">
                  <c:v>-11.404879457904862</c:v>
                </c:pt>
                <c:pt idx="335">
                  <c:v>-22.945488421535174</c:v>
                </c:pt>
                <c:pt idx="336">
                  <c:v>-5.4781854312971063</c:v>
                </c:pt>
                <c:pt idx="337">
                  <c:v>-24.00646376899526</c:v>
                </c:pt>
                <c:pt idx="338">
                  <c:v>12.466539590852911</c:v>
                </c:pt>
                <c:pt idx="339">
                  <c:v>0.93808841144312538</c:v>
                </c:pt>
                <c:pt idx="340">
                  <c:v>-42.594118639625052</c:v>
                </c:pt>
                <c:pt idx="341">
                  <c:v>2.8680754514357645</c:v>
                </c:pt>
                <c:pt idx="342">
                  <c:v>-27.676701445480617</c:v>
                </c:pt>
                <c:pt idx="343">
                  <c:v>-27.229348978505058</c:v>
                </c:pt>
                <c:pt idx="344">
                  <c:v>-12.790303274812672</c:v>
                </c:pt>
                <c:pt idx="345">
                  <c:v>-23.359555954572286</c:v>
                </c:pt>
                <c:pt idx="346">
                  <c:v>-10.936682444373851</c:v>
                </c:pt>
                <c:pt idx="347">
                  <c:v>-15.520878640469505</c:v>
                </c:pt>
                <c:pt idx="348">
                  <c:v>-9.1110048033120705</c:v>
                </c:pt>
                <c:pt idx="349">
                  <c:v>-9.7056354273339593</c:v>
                </c:pt>
                <c:pt idx="350">
                  <c:v>-9.3031137263158428</c:v>
                </c:pt>
                <c:pt idx="351">
                  <c:v>-16.901609307010204</c:v>
                </c:pt>
                <c:pt idx="352">
                  <c:v>-35.499177572777128</c:v>
                </c:pt>
                <c:pt idx="353">
                  <c:v>-31.093819404652635</c:v>
                </c:pt>
                <c:pt idx="354">
                  <c:v>-32.683539708577278</c:v>
                </c:pt>
                <c:pt idx="355">
                  <c:v>-6.2664034923227518</c:v>
                </c:pt>
                <c:pt idx="356">
                  <c:v>19.159411758771164</c:v>
                </c:pt>
                <c:pt idx="357">
                  <c:v>-10.404431494633847</c:v>
                </c:pt>
                <c:pt idx="358">
                  <c:v>-6.9564726805420634</c:v>
                </c:pt>
                <c:pt idx="359">
                  <c:v>-15.495488440077992</c:v>
                </c:pt>
                <c:pt idx="360">
                  <c:v>-11.020520860418159</c:v>
                </c:pt>
                <c:pt idx="361">
                  <c:v>-16.530898229959725</c:v>
                </c:pt>
                <c:pt idx="362">
                  <c:v>-21.026248127207317</c:v>
                </c:pt>
                <c:pt idx="363">
                  <c:v>-22.506502849818773</c:v>
                </c:pt>
                <c:pt idx="364">
                  <c:v>-5.9718973775790474</c:v>
                </c:pt>
                <c:pt idx="365">
                  <c:v>3.5770397617562466</c:v>
                </c:pt>
                <c:pt idx="366">
                  <c:v>-22.860497803386991</c:v>
                </c:pt>
                <c:pt idx="367">
                  <c:v>-16.285572680162524</c:v>
                </c:pt>
                <c:pt idx="368">
                  <c:v>-10.699476980108003</c:v>
                </c:pt>
                <c:pt idx="369">
                  <c:v>-26.103701336521517</c:v>
                </c:pt>
                <c:pt idx="370">
                  <c:v>-18.499900605584749</c:v>
                </c:pt>
                <c:pt idx="371">
                  <c:v>-12.889857223015035</c:v>
                </c:pt>
                <c:pt idx="372">
                  <c:v>-27.275443197528539</c:v>
                </c:pt>
                <c:pt idx="373">
                  <c:v>8.3414182941434305</c:v>
                </c:pt>
                <c:pt idx="374">
                  <c:v>-4.1209213110803944E-2</c:v>
                </c:pt>
                <c:pt idx="375">
                  <c:v>-21.425238979036934</c:v>
                </c:pt>
                <c:pt idx="376">
                  <c:v>-12.812526728180032</c:v>
                </c:pt>
                <c:pt idx="377">
                  <c:v>-17.204839163194109</c:v>
                </c:pt>
                <c:pt idx="378">
                  <c:v>-38.60382588918646</c:v>
                </c:pt>
                <c:pt idx="379">
                  <c:v>-3.0109951968660766</c:v>
                </c:pt>
                <c:pt idx="380">
                  <c:v>19.572305972931389</c:v>
                </c:pt>
                <c:pt idx="381">
                  <c:v>-35.855092313033204</c:v>
                </c:pt>
                <c:pt idx="382">
                  <c:v>-17.294171773034769</c:v>
                </c:pt>
                <c:pt idx="383">
                  <c:v>-4.7457191082071262</c:v>
                </c:pt>
                <c:pt idx="384">
                  <c:v>-13.210323451685859</c:v>
                </c:pt>
                <c:pt idx="385">
                  <c:v>-12.68837781806009</c:v>
                </c:pt>
                <c:pt idx="386">
                  <c:v>-18.180084218831269</c:v>
                </c:pt>
                <c:pt idx="387">
                  <c:v>-41.685462041833745</c:v>
                </c:pt>
                <c:pt idx="388">
                  <c:v>-4.2043592408006418</c:v>
                </c:pt>
                <c:pt idx="389">
                  <c:v>-11.736465846997653</c:v>
                </c:pt>
                <c:pt idx="390">
                  <c:v>5.7186707031722577</c:v>
                </c:pt>
                <c:pt idx="391">
                  <c:v>-16.838371067751325</c:v>
                </c:pt>
                <c:pt idx="392">
                  <c:v>-23.406904128176699</c:v>
                </c:pt>
                <c:pt idx="393">
                  <c:v>-7.98615073389335</c:v>
                </c:pt>
                <c:pt idx="394">
                  <c:v>-16.5752601420734</c:v>
                </c:pt>
                <c:pt idx="395">
                  <c:v>-17.173325861825997</c:v>
                </c:pt>
                <c:pt idx="396">
                  <c:v>-6.7794021154260875</c:v>
                </c:pt>
                <c:pt idx="397">
                  <c:v>-30.392519244149174</c:v>
                </c:pt>
                <c:pt idx="398">
                  <c:v>0.98830214512191716</c:v>
                </c:pt>
                <c:pt idx="399">
                  <c:v>3.3640384341714054</c:v>
                </c:pt>
                <c:pt idx="400">
                  <c:v>-9.2643482698095312</c:v>
                </c:pt>
                <c:pt idx="401">
                  <c:v>-40.895919889455669</c:v>
                </c:pt>
                <c:pt idx="402">
                  <c:v>-36.529770649118895</c:v>
                </c:pt>
                <c:pt idx="403">
                  <c:v>-30.165033931401609</c:v>
                </c:pt>
                <c:pt idx="404">
                  <c:v>-14.80088782156653</c:v>
                </c:pt>
                <c:pt idx="405">
                  <c:v>-4.4365594697578636</c:v>
                </c:pt>
                <c:pt idx="406">
                  <c:v>-16.071328418901491</c:v>
                </c:pt>
                <c:pt idx="407">
                  <c:v>-29.704529055370063</c:v>
                </c:pt>
                <c:pt idx="408">
                  <c:v>-20.335552340545402</c:v>
                </c:pt>
                <c:pt idx="409">
                  <c:v>6.0361530248695239</c:v>
                </c:pt>
                <c:pt idx="410">
                  <c:v>-33.588920135008749</c:v>
                </c:pt>
                <c:pt idx="411">
                  <c:v>-21.210337899568557</c:v>
                </c:pt>
                <c:pt idx="412">
                  <c:v>-20.827725471194519</c:v>
                </c:pt>
                <c:pt idx="413">
                  <c:v>-2.4407672600806123</c:v>
                </c:pt>
                <c:pt idx="414">
                  <c:v>-9.0492068826419398</c:v>
                </c:pt>
                <c:pt idx="415">
                  <c:v>-21.652847096228644</c:v>
                </c:pt>
                <c:pt idx="416">
                  <c:v>-0.25154966858315575</c:v>
                </c:pt>
                <c:pt idx="417">
                  <c:v>-18.84523515881369</c:v>
                </c:pt>
                <c:pt idx="418">
                  <c:v>-10.433882568459353</c:v>
                </c:pt>
                <c:pt idx="419">
                  <c:v>-30.017528807141034</c:v>
                </c:pt>
                <c:pt idx="420">
                  <c:v>-16.596267907994118</c:v>
                </c:pt>
                <c:pt idx="421">
                  <c:v>-27.170249923629669</c:v>
                </c:pt>
                <c:pt idx="422">
                  <c:v>-27.739679433951331</c:v>
                </c:pt>
                <c:pt idx="423">
                  <c:v>-24.304813602534704</c:v>
                </c:pt>
                <c:pt idx="424">
                  <c:v>-7.8659597279833733</c:v>
                </c:pt>
                <c:pt idx="425">
                  <c:v>-16.423472250298701</c:v>
                </c:pt>
                <c:pt idx="426">
                  <c:v>-8.9777491889634362</c:v>
                </c:pt>
                <c:pt idx="427">
                  <c:v>-7.5292280084231287</c:v>
                </c:pt>
                <c:pt idx="428">
                  <c:v>-8.0783809270674745</c:v>
                </c:pt>
                <c:pt idx="429">
                  <c:v>-20.62570970664207</c:v>
                </c:pt>
                <c:pt idx="430">
                  <c:v>-8.1717399794478069</c:v>
                </c:pt>
                <c:pt idx="431">
                  <c:v>-11.7170151899548</c:v>
                </c:pt>
                <c:pt idx="432">
                  <c:v>-4.2620902442241544</c:v>
                </c:pt>
                <c:pt idx="433">
                  <c:v>-9.8075249750810602</c:v>
                </c:pt>
                <c:pt idx="434">
                  <c:v>-21.353877541688714</c:v>
                </c:pt>
                <c:pt idx="435">
                  <c:v>-5.9016978894433851</c:v>
                </c:pt>
                <c:pt idx="436">
                  <c:v>-2.4515213991577554</c:v>
                </c:pt>
                <c:pt idx="437">
                  <c:v>-2.0038628535839145</c:v>
                </c:pt>
                <c:pt idx="438">
                  <c:v>-22.559210844211577</c:v>
                </c:pt>
                <c:pt idx="439">
                  <c:v>-15.118022732350541</c:v>
                </c:pt>
                <c:pt idx="440">
                  <c:v>-17.680720266072711</c:v>
                </c:pt>
                <c:pt idx="441">
                  <c:v>-5.2476859389636541</c:v>
                </c:pt>
                <c:pt idx="442">
                  <c:v>-4.8192601586114208</c:v>
                </c:pt>
                <c:pt idx="443">
                  <c:v>-14.395739272694318</c:v>
                </c:pt>
                <c:pt idx="444">
                  <c:v>-23.977374479279675</c:v>
                </c:pt>
                <c:pt idx="445">
                  <c:v>-17.564371626142819</c:v>
                </c:pt>
                <c:pt idx="446">
                  <c:v>-18.156891882162927</c:v>
                </c:pt>
                <c:pt idx="447">
                  <c:v>-19.755053242990805</c:v>
                </c:pt>
                <c:pt idx="448">
                  <c:v>4.641067186383907</c:v>
                </c:pt>
                <c:pt idx="449">
                  <c:v>-1.9685697928942325</c:v>
                </c:pt>
                <c:pt idx="450">
                  <c:v>-0.58396906993982256</c:v>
                </c:pt>
                <c:pt idx="451">
                  <c:v>-7.2051053298646899</c:v>
                </c:pt>
                <c:pt idx="452">
                  <c:v>3.168072443012079</c:v>
                </c:pt>
                <c:pt idx="453">
                  <c:v>-1.464363817629124</c:v>
                </c:pt>
                <c:pt idx="454">
                  <c:v>7.8976737984818577</c:v>
                </c:pt>
                <c:pt idx="455">
                  <c:v>-15.74571580148865</c:v>
                </c:pt>
                <c:pt idx="456">
                  <c:v>2.605572385559622</c:v>
                </c:pt>
                <c:pt idx="457">
                  <c:v>-4.8355253018681488E-2</c:v>
                </c:pt>
                <c:pt idx="458">
                  <c:v>12.292604633639881</c:v>
                </c:pt>
                <c:pt idx="459">
                  <c:v>-6.3714516794801632</c:v>
                </c:pt>
                <c:pt idx="460">
                  <c:v>3.9595614261281868</c:v>
                </c:pt>
                <c:pt idx="461">
                  <c:v>6.2857158537290001</c:v>
                </c:pt>
                <c:pt idx="462">
                  <c:v>-6.3929326979248948</c:v>
                </c:pt>
                <c:pt idx="463">
                  <c:v>-11.076346622457459</c:v>
                </c:pt>
                <c:pt idx="464">
                  <c:v>4.2354923236660147</c:v>
                </c:pt>
                <c:pt idx="465">
                  <c:v>5.5425823686340223</c:v>
                </c:pt>
                <c:pt idx="466">
                  <c:v>5.8449016766106485</c:v>
                </c:pt>
                <c:pt idx="467">
                  <c:v>-3.8575911248752117</c:v>
                </c:pt>
                <c:pt idx="468">
                  <c:v>14.435044118642494</c:v>
                </c:pt>
                <c:pt idx="469">
                  <c:v>13.722730637837175</c:v>
                </c:pt>
                <c:pt idx="470">
                  <c:v>15.00537671538366</c:v>
                </c:pt>
                <c:pt idx="471">
                  <c:v>-0.71712197770529862</c:v>
                </c:pt>
                <c:pt idx="472">
                  <c:v>0.55512024398101856</c:v>
                </c:pt>
                <c:pt idx="473">
                  <c:v>-0.1780180775674185</c:v>
                </c:pt>
                <c:pt idx="474">
                  <c:v>18.08333744000436</c:v>
                </c:pt>
                <c:pt idx="475">
                  <c:v>21.339060071165779</c:v>
                </c:pt>
                <c:pt idx="476">
                  <c:v>17.58902503133886</c:v>
                </c:pt>
                <c:pt idx="477">
                  <c:v>15.833112455916165</c:v>
                </c:pt>
                <c:pt idx="478">
                  <c:v>1.0712102480921679</c:v>
                </c:pt>
                <c:pt idx="479">
                  <c:v>-24.696783259397964</c:v>
                </c:pt>
                <c:pt idx="480">
                  <c:v>8.5290431238453586</c:v>
                </c:pt>
                <c:pt idx="481">
                  <c:v>24.748615600809657</c:v>
                </c:pt>
                <c:pt idx="482">
                  <c:v>16.961877237540016</c:v>
                </c:pt>
                <c:pt idx="483">
                  <c:v>17.1687894863718</c:v>
                </c:pt>
                <c:pt idx="484">
                  <c:v>25.369333367495905</c:v>
                </c:pt>
                <c:pt idx="485">
                  <c:v>6.5635103025631905</c:v>
                </c:pt>
                <c:pt idx="486">
                  <c:v>30.751342601669538</c:v>
                </c:pt>
                <c:pt idx="487">
                  <c:v>23.932873612133417</c:v>
                </c:pt>
                <c:pt idx="488">
                  <c:v>20.108167543836412</c:v>
                </c:pt>
                <c:pt idx="489">
                  <c:v>25.27730899141152</c:v>
                </c:pt>
                <c:pt idx="490">
                  <c:v>11.440402178258894</c:v>
                </c:pt>
                <c:pt idx="491">
                  <c:v>19.597569951108564</c:v>
                </c:pt>
                <c:pt idx="492">
                  <c:v>18.748952556693894</c:v>
                </c:pt>
                <c:pt idx="493">
                  <c:v>5.8947062340459144</c:v>
                </c:pt>
                <c:pt idx="494">
                  <c:v>26.035001656950527</c:v>
                </c:pt>
                <c:pt idx="495">
                  <c:v>17.170022261386105</c:v>
                </c:pt>
                <c:pt idx="496">
                  <c:v>9.2999624922345419</c:v>
                </c:pt>
                <c:pt idx="497">
                  <c:v>13.425026002344383</c:v>
                </c:pt>
                <c:pt idx="498">
                  <c:v>17.545423835344174</c:v>
                </c:pt>
                <c:pt idx="499">
                  <c:v>-1.3386273787394376</c:v>
                </c:pt>
                <c:pt idx="500">
                  <c:v>13.773092811412273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ser>
          <c:idx val="8"/>
          <c:order val="8"/>
          <c:tx>
            <c:v>Gauss6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Carbon!$K$15:$K$515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AE-422E-88A0-A552BDA976F2}"/>
            </c:ext>
          </c:extLst>
        </c:ser>
        <c:ser>
          <c:idx val="9"/>
          <c:order val="9"/>
          <c:tx>
            <c:v>Gauss7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Carbon!$L$15:$L$515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AE-422E-88A0-A552BDA976F2}"/>
            </c:ext>
          </c:extLst>
        </c:ser>
        <c:ser>
          <c:idx val="10"/>
          <c:order val="10"/>
          <c:tx>
            <c:v>Gauss8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Carbon!$M$15:$M$515</c:f>
              <c:numCache>
                <c:formatCode>General</c:formatCode>
                <c:ptCount val="501"/>
                <c:pt idx="0">
                  <c:v>1.9729384546470599E-45</c:v>
                </c:pt>
                <c:pt idx="1">
                  <c:v>4.1887432686355711E-45</c:v>
                </c:pt>
                <c:pt idx="2">
                  <c:v>8.8692949462215426E-45</c:v>
                </c:pt>
                <c:pt idx="3">
                  <c:v>1.8729647396689957E-44</c:v>
                </c:pt>
                <c:pt idx="4">
                  <c:v>3.9446207488122801E-44</c:v>
                </c:pt>
                <c:pt idx="5">
                  <c:v>8.2854491737350374E-44</c:v>
                </c:pt>
                <c:pt idx="6">
                  <c:v>1.7356494284963043E-43</c:v>
                </c:pt>
                <c:pt idx="7">
                  <c:v>3.6261278396822321E-43</c:v>
                </c:pt>
                <c:pt idx="8">
                  <c:v>7.5554330581602832E-43</c:v>
                </c:pt>
                <c:pt idx="9">
                  <c:v>1.5700401635063985E-42</c:v>
                </c:pt>
                <c:pt idx="10">
                  <c:v>3.2538483784933079E-42</c:v>
                </c:pt>
                <c:pt idx="11">
                  <c:v>6.7254138055874584E-42</c:v>
                </c:pt>
                <c:pt idx="12">
                  <c:v>1.3863594895755572E-41</c:v>
                </c:pt>
                <c:pt idx="13">
                  <c:v>2.8501509208553054E-41</c:v>
                </c:pt>
                <c:pt idx="14">
                  <c:v>5.8437954312215491E-41</c:v>
                </c:pt>
                <c:pt idx="15">
                  <c:v>1.1949708221657169E-40</c:v>
                </c:pt>
                <c:pt idx="16">
                  <c:v>2.4369956117513327E-40</c:v>
                </c:pt>
                <c:pt idx="17">
                  <c:v>4.9566396032508762E-40</c:v>
                </c:pt>
                <c:pt idx="18">
                  <c:v>1.0054375188917996E-39</c:v>
                </c:pt>
                <c:pt idx="19">
                  <c:v>2.0340329385468642E-39</c:v>
                </c:pt>
                <c:pt idx="20">
                  <c:v>4.1038929627531248E-39</c:v>
                </c:pt>
                <c:pt idx="21">
                  <c:v>8.2578923664873733E-39</c:v>
                </c:pt>
                <c:pt idx="22">
                  <c:v>1.6572100573512859E-38</c:v>
                </c:pt>
                <c:pt idx="23">
                  <c:v>3.3168134970084422E-38</c:v>
                </c:pt>
                <c:pt idx="24">
                  <c:v>6.6206357244152855E-38</c:v>
                </c:pt>
                <c:pt idx="25">
                  <c:v>1.3179941530031144E-37</c:v>
                </c:pt>
                <c:pt idx="26">
                  <c:v>2.6167511487086454E-37</c:v>
                </c:pt>
                <c:pt idx="27">
                  <c:v>5.1813927459629747E-37</c:v>
                </c:pt>
                <c:pt idx="28">
                  <c:v>1.0232122982746464E-36</c:v>
                </c:pt>
                <c:pt idx="29">
                  <c:v>2.0152092105808149E-36</c:v>
                </c:pt>
                <c:pt idx="30">
                  <c:v>3.9583088458010271E-36</c:v>
                </c:pt>
                <c:pt idx="31">
                  <c:v>7.7541529593711521E-36</c:v>
                </c:pt>
                <c:pt idx="32">
                  <c:v>1.514935699629404E-35</c:v>
                </c:pt>
                <c:pt idx="33">
                  <c:v>2.9518153409560206E-35</c:v>
                </c:pt>
                <c:pt idx="34">
                  <c:v>5.7361344264460868E-35</c:v>
                </c:pt>
                <c:pt idx="35">
                  <c:v>1.1116923186020168E-34</c:v>
                </c:pt>
                <c:pt idx="36">
                  <c:v>2.1487457891099577E-34</c:v>
                </c:pt>
                <c:pt idx="37">
                  <c:v>4.1421004023574646E-34</c:v>
                </c:pt>
                <c:pt idx="38">
                  <c:v>7.9632684097373842E-34</c:v>
                </c:pt>
                <c:pt idx="39">
                  <c:v>1.5268530333324357E-33</c:v>
                </c:pt>
                <c:pt idx="40">
                  <c:v>2.9197002532225413E-33</c:v>
                </c:pt>
                <c:pt idx="41">
                  <c:v>5.5681951567081235E-33</c:v>
                </c:pt>
                <c:pt idx="42">
                  <c:v>1.0590727123279557E-32</c:v>
                </c:pt>
                <c:pt idx="43">
                  <c:v>2.0089644782600137E-32</c:v>
                </c:pt>
                <c:pt idx="44">
                  <c:v>3.8006150751500821E-32</c:v>
                </c:pt>
                <c:pt idx="45">
                  <c:v>7.1708504439288752E-32</c:v>
                </c:pt>
                <c:pt idx="46">
                  <c:v>1.349343721254601E-31</c:v>
                </c:pt>
                <c:pt idx="47">
                  <c:v>2.5322680156050371E-31</c:v>
                </c:pt>
                <c:pt idx="48">
                  <c:v>4.7394931070647533E-31</c:v>
                </c:pt>
                <c:pt idx="49">
                  <c:v>8.8468623852706956E-31</c:v>
                </c:pt>
                <c:pt idx="50">
                  <c:v>1.6469552424706353E-30</c:v>
                </c:pt>
                <c:pt idx="51">
                  <c:v>3.0578027827789158E-30</c:v>
                </c:pt>
                <c:pt idx="52">
                  <c:v>5.6620316870129952E-30</c:v>
                </c:pt>
                <c:pt idx="53">
                  <c:v>1.0456113019922479E-29</c:v>
                </c:pt>
                <c:pt idx="54">
                  <c:v>1.9257654536511719E-29</c:v>
                </c:pt>
                <c:pt idx="55">
                  <c:v>3.5372981239039738E-29</c:v>
                </c:pt>
                <c:pt idx="56">
                  <c:v>6.4800011846466296E-29</c:v>
                </c:pt>
                <c:pt idx="57">
                  <c:v>1.1838962806448566E-28</c:v>
                </c:pt>
                <c:pt idx="58">
                  <c:v>2.1571849240627344E-28</c:v>
                </c:pt>
                <c:pt idx="59">
                  <c:v>3.9200918792782186E-28</c:v>
                </c:pt>
                <c:pt idx="60">
                  <c:v>7.1046103670781706E-28</c:v>
                </c:pt>
                <c:pt idx="61">
                  <c:v>1.2841608741419116E-27</c:v>
                </c:pt>
                <c:pt idx="62">
                  <c:v>2.3149080838871924E-27</c:v>
                </c:pt>
                <c:pt idx="63">
                  <c:v>4.1618192894632899E-27</c:v>
                </c:pt>
                <c:pt idx="64">
                  <c:v>7.4622163348767093E-27</c:v>
                </c:pt>
                <c:pt idx="65">
                  <c:v>1.3344048181247985E-26</c:v>
                </c:pt>
                <c:pt idx="66">
                  <c:v>2.3798112696204596E-26</c:v>
                </c:pt>
                <c:pt idx="67">
                  <c:v>4.2328471051344634E-26</c:v>
                </c:pt>
                <c:pt idx="68">
                  <c:v>7.5085797139485999E-26</c:v>
                </c:pt>
                <c:pt idx="69">
                  <c:v>1.3283672484852884E-25</c:v>
                </c:pt>
                <c:pt idx="70">
                  <c:v>2.343762883026217E-25</c:v>
                </c:pt>
                <c:pt idx="71">
                  <c:v>4.1242438419682654E-25</c:v>
                </c:pt>
                <c:pt idx="72">
                  <c:v>7.2378594655672536E-25</c:v>
                </c:pt>
                <c:pt idx="73">
                  <c:v>1.2668089046692887E-24</c:v>
                </c:pt>
                <c:pt idx="74">
                  <c:v>2.2112977191341073E-24</c:v>
                </c:pt>
                <c:pt idx="75">
                  <c:v>3.8496254593034799E-24</c:v>
                </c:pt>
                <c:pt idx="76">
                  <c:v>6.683822179415295E-24</c:v>
                </c:pt>
                <c:pt idx="77">
                  <c:v>1.1573546097888701E-23</c:v>
                </c:pt>
                <c:pt idx="78">
                  <c:v>1.9986794807707579E-23</c:v>
                </c:pt>
                <c:pt idx="79">
                  <c:v>3.4423498912885218E-23</c:v>
                </c:pt>
                <c:pt idx="80">
                  <c:v>5.9129202036682593E-23</c:v>
                </c:pt>
                <c:pt idx="81">
                  <c:v>1.012941056600878E-22</c:v>
                </c:pt>
                <c:pt idx="82">
                  <c:v>1.7306190499952888E-22</c:v>
                </c:pt>
                <c:pt idx="83">
                  <c:v>2.9488585093309753E-22</c:v>
                </c:pt>
                <c:pt idx="84">
                  <c:v>5.0111977302247357E-22</c:v>
                </c:pt>
                <c:pt idx="85">
                  <c:v>8.4930619731098263E-22</c:v>
                </c:pt>
                <c:pt idx="86">
                  <c:v>1.4355628013499947E-21</c:v>
                </c:pt>
                <c:pt idx="87">
                  <c:v>2.419999347104283E-21</c:v>
                </c:pt>
                <c:pt idx="88">
                  <c:v>4.068585535244336E-21</c:v>
                </c:pt>
                <c:pt idx="89">
                  <c:v>6.8219228258572951E-21</c:v>
                </c:pt>
                <c:pt idx="90">
                  <c:v>1.1407889419922923E-20</c:v>
                </c:pt>
                <c:pt idx="91">
                  <c:v>1.9025625895582998E-20</c:v>
                </c:pt>
                <c:pt idx="92">
                  <c:v>3.1645193265537566E-20</c:v>
                </c:pt>
                <c:pt idx="93">
                  <c:v>5.2494245893980096E-20</c:v>
                </c:pt>
                <c:pt idx="94">
                  <c:v>8.6846195818079334E-20</c:v>
                </c:pt>
                <c:pt idx="95">
                  <c:v>1.4329302373800007E-19</c:v>
                </c:pt>
                <c:pt idx="96">
                  <c:v>2.3579491991504246E-19</c:v>
                </c:pt>
                <c:pt idx="97">
                  <c:v>3.8697150865530914E-19</c:v>
                </c:pt>
                <c:pt idx="98">
                  <c:v>6.333717465295081E-19</c:v>
                </c:pt>
                <c:pt idx="99">
                  <c:v>1.0338880880870818E-18</c:v>
                </c:pt>
                <c:pt idx="100">
                  <c:v>1.6831527315638522E-18</c:v>
                </c:pt>
                <c:pt idx="101">
                  <c:v>2.7328051674440646E-18</c:v>
                </c:pt>
                <c:pt idx="102">
                  <c:v>4.4251598525527198E-18</c:v>
                </c:pt>
                <c:pt idx="103">
                  <c:v>7.1463520391501417E-18</c:v>
                </c:pt>
                <c:pt idx="104">
                  <c:v>1.1509991382696012E-17</c:v>
                </c:pt>
                <c:pt idx="105">
                  <c:v>1.848846008490867E-17</c:v>
                </c:pt>
                <c:pt idx="106">
                  <c:v>2.9618402517105375E-17</c:v>
                </c:pt>
                <c:pt idx="107">
                  <c:v>4.7321409428076346E-17</c:v>
                </c:pt>
                <c:pt idx="108">
                  <c:v>7.5403040938297807E-17</c:v>
                </c:pt>
                <c:pt idx="109">
                  <c:v>1.1982714170995493E-16</c:v>
                </c:pt>
                <c:pt idx="110">
                  <c:v>1.8991387206510242E-16</c:v>
                </c:pt>
                <c:pt idx="111">
                  <c:v>3.0018799930770151E-16</c:v>
                </c:pt>
                <c:pt idx="112">
                  <c:v>4.732222036620938E-16</c:v>
                </c:pt>
                <c:pt idx="113">
                  <c:v>7.43998483357955E-16</c:v>
                </c:pt>
                <c:pt idx="114">
                  <c:v>1.1665789516084924E-15</c:v>
                </c:pt>
                <c:pt idx="115">
                  <c:v>1.8242794740242787E-15</c:v>
                </c:pt>
                <c:pt idx="116">
                  <c:v>2.8451407534499591E-15</c:v>
                </c:pt>
                <c:pt idx="117">
                  <c:v>4.4253873558588396E-15</c:v>
                </c:pt>
                <c:pt idx="118">
                  <c:v>6.8648961892825167E-15</c:v>
                </c:pt>
                <c:pt idx="119">
                  <c:v>1.0620667366855906E-14</c:v>
                </c:pt>
                <c:pt idx="120">
                  <c:v>1.6387201335685706E-14</c:v>
                </c:pt>
                <c:pt idx="121">
                  <c:v>2.5216971133263965E-14</c:v>
                </c:pt>
                <c:pt idx="122">
                  <c:v>3.8700466707588996E-14</c:v>
                </c:pt>
                <c:pt idx="123">
                  <c:v>5.9234487181374089E-14</c:v>
                </c:pt>
                <c:pt idx="124">
                  <c:v>9.0420772453293128E-14</c:v>
                </c:pt>
                <c:pt idx="125">
                  <c:v>1.3765656940656593E-13</c:v>
                </c:pt>
                <c:pt idx="126">
                  <c:v>2.0900699479949486E-13</c:v>
                </c:pt>
                <c:pt idx="127">
                  <c:v>3.1648989544367021E-13</c:v>
                </c:pt>
                <c:pt idx="128">
                  <c:v>4.779627226166619E-13</c:v>
                </c:pt>
                <c:pt idx="129">
                  <c:v>7.1988537920283495E-13</c:v>
                </c:pt>
                <c:pt idx="130">
                  <c:v>1.0813538464811703E-12</c:v>
                </c:pt>
                <c:pt idx="131">
                  <c:v>1.6199718018441829E-12</c:v>
                </c:pt>
                <c:pt idx="132">
                  <c:v>2.4203726123254479E-12</c:v>
                </c:pt>
                <c:pt idx="133">
                  <c:v>3.6065516355777667E-12</c:v>
                </c:pt>
                <c:pt idx="134">
                  <c:v>5.3596598510470052E-12</c:v>
                </c:pt>
                <c:pt idx="135">
                  <c:v>7.9436015410508625E-12</c:v>
                </c:pt>
                <c:pt idx="136">
                  <c:v>1.1741749854320222E-11</c:v>
                </c:pt>
                <c:pt idx="137">
                  <c:v>1.7309453081576174E-11</c:v>
                </c:pt>
                <c:pt idx="138">
                  <c:v>2.5448900119898219E-11</c:v>
                </c:pt>
                <c:pt idx="139">
                  <c:v>3.7315549211134171E-11</c:v>
                </c:pt>
                <c:pt idx="140">
                  <c:v>5.4568976484144614E-11</c:v>
                </c:pt>
                <c:pt idx="141">
                  <c:v>7.958604581419666E-11</c:v>
                </c:pt>
                <c:pt idx="142">
                  <c:v>1.1576124700795896E-10</c:v>
                </c:pt>
                <c:pt idx="143">
                  <c:v>1.6792857965968338E-10</c:v>
                </c:pt>
                <c:pt idx="144">
                  <c:v>2.4295239373969598E-10</c:v>
                </c:pt>
                <c:pt idx="145">
                  <c:v>3.5055236340717179E-10</c:v>
                </c:pt>
                <c:pt idx="146">
                  <c:v>5.0445190437073378E-10</c:v>
                </c:pt>
                <c:pt idx="147">
                  <c:v>7.2397201961388846E-10</c:v>
                </c:pt>
                <c:pt idx="148">
                  <c:v>1.0362366462433188E-9</c:v>
                </c:pt>
                <c:pt idx="149">
                  <c:v>1.4792148617066391E-9</c:v>
                </c:pt>
                <c:pt idx="150">
                  <c:v>2.1059047566098958E-9</c:v>
                </c:pt>
                <c:pt idx="151">
                  <c:v>2.9900698848715132E-9</c:v>
                </c:pt>
                <c:pt idx="152">
                  <c:v>4.2340804116919829E-9</c:v>
                </c:pt>
                <c:pt idx="153">
                  <c:v>5.9795983563000083E-9</c:v>
                </c:pt>
                <c:pt idx="154">
                  <c:v>8.4220938265931463E-9</c:v>
                </c:pt>
                <c:pt idx="155">
                  <c:v>1.1830505078565778E-8</c:v>
                </c:pt>
                <c:pt idx="156">
                  <c:v>1.6573782934883648E-8</c:v>
                </c:pt>
                <c:pt idx="157">
                  <c:v>2.3156619328448442E-8</c:v>
                </c:pt>
                <c:pt idx="158">
                  <c:v>3.2267388307991236E-8</c:v>
                </c:pt>
                <c:pt idx="159">
                  <c:v>4.4842273576908936E-8</c:v>
                </c:pt>
                <c:pt idx="160">
                  <c:v>6.2150779761795722E-8</c:v>
                </c:pt>
                <c:pt idx="161">
                  <c:v>8.590940062677185E-8</c:v>
                </c:pt>
                <c:pt idx="162">
                  <c:v>1.1843224060081947E-7</c:v>
                </c:pt>
                <c:pt idx="163">
                  <c:v>1.6282997333006028E-7</c:v>
                </c:pt>
                <c:pt idx="164">
                  <c:v>2.2327181723589295E-7</c:v>
                </c:pt>
                <c:pt idx="165">
                  <c:v>3.053293913443891E-7</c:v>
                </c:pt>
                <c:pt idx="166">
                  <c:v>4.1642660298215925E-7</c:v>
                </c:pt>
                <c:pt idx="167">
                  <c:v>5.6642637784997264E-7</c:v>
                </c:pt>
                <c:pt idx="168">
                  <c:v>7.6839339441770974E-7</c:v>
                </c:pt>
                <c:pt idx="169">
                  <c:v>1.0395824162001854E-6</c:v>
                </c:pt>
                <c:pt idx="170">
                  <c:v>1.402714792310154E-6</c:v>
                </c:pt>
                <c:pt idx="171">
                  <c:v>1.8876217724761777E-6</c:v>
                </c:pt>
                <c:pt idx="172">
                  <c:v>2.5333531136612835E-6</c:v>
                </c:pt>
                <c:pt idx="173">
                  <c:v>3.3908738136041041E-6</c:v>
                </c:pt>
                <c:pt idx="174">
                  <c:v>4.5265015951316143E-6</c:v>
                </c:pt>
                <c:pt idx="175">
                  <c:v>6.0262740325474468E-6</c:v>
                </c:pt>
                <c:pt idx="176">
                  <c:v>8.0014781665191416E-6</c:v>
                </c:pt>
                <c:pt idx="177">
                  <c:v>1.0595628479833569E-5</c:v>
                </c:pt>
                <c:pt idx="178">
                  <c:v>1.399324277126882E-5</c:v>
                </c:pt>
                <c:pt idx="179">
                  <c:v>1.8430841532580875E-5</c:v>
                </c:pt>
                <c:pt idx="180">
                  <c:v>2.4210686867050416E-5</c:v>
                </c:pt>
                <c:pt idx="181">
                  <c:v>3.1717883948160438E-5</c:v>
                </c:pt>
                <c:pt idx="182">
                  <c:v>4.1441593856404703E-5</c:v>
                </c:pt>
                <c:pt idx="183">
                  <c:v>5.4001253871361379E-5</c:v>
                </c:pt>
                <c:pt idx="184">
                  <c:v>7.0178872599752822E-5</c:v>
                </c:pt>
                <c:pt idx="185">
                  <c:v>9.0958665444875424E-5</c:v>
                </c:pt>
                <c:pt idx="186">
                  <c:v>1.1757552365504875E-4</c:v>
                </c:pt>
                <c:pt idx="187">
                  <c:v>1.515740702679425E-4</c:v>
                </c:pt>
                <c:pt idx="188">
                  <c:v>1.9488035126602997E-4</c:v>
                </c:pt>
                <c:pt idx="189">
                  <c:v>2.4988854243784559E-4</c:v>
                </c:pt>
                <c:pt idx="190">
                  <c:v>3.1956542366377502E-4</c:v>
                </c:pt>
                <c:pt idx="191">
                  <c:v>4.0757578369787599E-4</c:v>
                </c:pt>
                <c:pt idx="192">
                  <c:v>5.184323703532821E-4</c:v>
                </c:pt>
                <c:pt idx="193">
                  <c:v>6.5767449237747518E-4</c:v>
                </c:pt>
                <c:pt idx="194">
                  <c:v>8.3207990795455377E-4</c:v>
                </c:pt>
                <c:pt idx="195">
                  <c:v>1.0499151965553731E-3</c:v>
                </c:pt>
                <c:pt idx="196">
                  <c:v>1.3212303995937303E-3</c:v>
                </c:pt>
                <c:pt idx="197">
                  <c:v>1.6582043223009591E-3</c:v>
                </c:pt>
                <c:pt idx="198">
                  <c:v>2.0755475027688349E-3</c:v>
                </c:pt>
                <c:pt idx="199">
                  <c:v>2.5909704594410752E-3</c:v>
                </c:pt>
                <c:pt idx="200">
                  <c:v>3.225725406823724E-3</c:v>
                </c:pt>
                <c:pt idx="201">
                  <c:v>4.005230158479943E-3</c:v>
                </c:pt>
                <c:pt idx="202">
                  <c:v>4.9597833897002163E-3</c:v>
                </c:pt>
                <c:pt idx="203">
                  <c:v>6.1253807783604192E-3</c:v>
                </c:pt>
                <c:pt idx="204">
                  <c:v>7.5446417459637581E-3</c:v>
                </c:pt>
                <c:pt idx="205">
                  <c:v>9.2678565412251859E-3</c:v>
                </c:pt>
                <c:pt idx="206">
                  <c:v>1.1354163201800813E-2</c:v>
                </c:pt>
                <c:pt idx="207">
                  <c:v>1.3872863447595382E-2</c:v>
                </c:pt>
                <c:pt idx="208">
                  <c:v>1.690488575006218E-2</c:v>
                </c:pt>
                <c:pt idx="209">
                  <c:v>2.0544402633227855E-2</c:v>
                </c:pt>
                <c:pt idx="210">
                  <c:v>2.4900607639226805E-2</c:v>
                </c:pt>
                <c:pt idx="211">
                  <c:v>3.009965527884478E-2</c:v>
                </c:pt>
                <c:pt idx="212">
                  <c:v>3.6286764639760972E-2</c:v>
                </c:pt>
                <c:pt idx="213">
                  <c:v>4.3628484087536848E-2</c:v>
                </c:pt>
                <c:pt idx="214">
                  <c:v>5.2315110636508906E-2</c:v>
                </c:pt>
                <c:pt idx="215">
                  <c:v>6.2563253054027476E-2</c:v>
                </c:pt>
                <c:pt idx="216">
                  <c:v>7.4618522581042443E-2</c:v>
                </c:pt>
                <c:pt idx="217">
                  <c:v>8.8758329301648162E-2</c:v>
                </c:pt>
                <c:pt idx="218">
                  <c:v>0.10529475569772889</c:v>
                </c:pt>
                <c:pt idx="219">
                  <c:v>0.1245774718240943</c:v>
                </c:pt>
                <c:pt idx="220">
                  <c:v>0.14699664890265118</c:v>
                </c:pt>
                <c:pt idx="221">
                  <c:v>0.17298582006486421</c:v>
                </c:pt>
                <c:pt idx="222">
                  <c:v>0.20302462859246542</c:v>
                </c:pt>
                <c:pt idx="223">
                  <c:v>0.23764139548761523</c:v>
                </c:pt>
                <c:pt idx="224">
                  <c:v>0.2774154297385335</c:v>
                </c:pt>
                <c:pt idx="225">
                  <c:v>0.322978996462914</c:v>
                </c:pt>
                <c:pt idx="226">
                  <c:v>0.37501885048285832</c:v>
                </c:pt>
                <c:pt idx="227">
                  <c:v>0.43427723608881608</c:v>
                </c:pt>
                <c:pt idx="228">
                  <c:v>0.50155224812021015</c:v>
                </c:pt>
                <c:pt idx="229">
                  <c:v>0.5776974453567959</c:v>
                </c:pt>
                <c:pt idx="230">
                  <c:v>0.66362060492249275</c:v>
                </c:pt>
                <c:pt idx="231">
                  <c:v>0.76028150632435088</c:v>
                </c:pt>
                <c:pt idx="232">
                  <c:v>0.86868863621510006</c:v>
                </c:pt>
                <c:pt idx="233">
                  <c:v>0.98989471027213183</c:v>
                </c:pt>
                <c:pt idx="234">
                  <c:v>1.1249909171464789</c:v>
                </c:pt>
                <c:pt idx="235">
                  <c:v>1.2750998012883561</c:v>
                </c:pt>
                <c:pt idx="236">
                  <c:v>1.4413667170107165</c:v>
                </c:pt>
                <c:pt idx="237">
                  <c:v>1.6249498053440232</c:v>
                </c:pt>
                <c:pt idx="238">
                  <c:v>1.8270084681949494</c:v>
                </c:pt>
                <c:pt idx="239">
                  <c:v>2.0486903408773403</c:v>
                </c:pt>
                <c:pt idx="240">
                  <c:v>2.2911167941041657</c:v>
                </c:pt>
                <c:pt idx="241">
                  <c:v>2.5553670296503368</c:v>
                </c:pt>
                <c:pt idx="242">
                  <c:v>2.8424608696490479</c:v>
                </c:pt>
                <c:pt idx="243">
                  <c:v>3.1533403773546911</c:v>
                </c:pt>
                <c:pt idx="244">
                  <c:v>3.4888504863677658</c:v>
                </c:pt>
                <c:pt idx="245">
                  <c:v>3.8497188550433057</c:v>
                </c:pt>
                <c:pt idx="246">
                  <c:v>4.236535202080999</c:v>
                </c:pt>
                <c:pt idx="247">
                  <c:v>4.6497304170600167</c:v>
                </c:pt>
                <c:pt idx="248">
                  <c:v>5.0895557749260245</c:v>
                </c:pt>
                <c:pt idx="249">
                  <c:v>5.5560626148366392</c:v>
                </c:pt>
                <c:pt idx="250">
                  <c:v>6.049082870313149</c:v>
                </c:pt>
                <c:pt idx="251">
                  <c:v>6.568210858077788</c:v>
                </c:pt>
                <c:pt idx="252">
                  <c:v>7.112786746158644</c:v>
                </c:pt>
                <c:pt idx="253">
                  <c:v>7.6818821269526438</c:v>
                </c:pt>
                <c:pt idx="254">
                  <c:v>8.2742881169564537</c:v>
                </c:pt>
                <c:pt idx="255">
                  <c:v>8.888506390977204</c:v>
                </c:pt>
                <c:pt idx="256">
                  <c:v>9.5227435350348362</c:v>
                </c:pt>
                <c:pt idx="257">
                  <c:v>10.174909067421028</c:v>
                </c:pt>
                <c:pt idx="258">
                  <c:v>10.842617432838027</c:v>
                </c:pt>
                <c:pt idx="259">
                  <c:v>11.523194219546916</c:v>
                </c:pt>
                <c:pt idx="260">
                  <c:v>12.213686785247075</c:v>
                </c:pt>
                <c:pt idx="261">
                  <c:v>12.910879404528007</c:v>
                </c:pt>
                <c:pt idx="262">
                  <c:v>13.61131297072809</c:v>
                </c:pt>
                <c:pt idx="263">
                  <c:v>14.311309199238986</c:v>
                </c:pt>
                <c:pt idx="264">
                  <c:v>15.006999189474714</c:v>
                </c:pt>
                <c:pt idx="265">
                  <c:v>15.694356111071412</c:v>
                </c:pt>
                <c:pt idx="266">
                  <c:v>16.369231688234379</c:v>
                </c:pt>
                <c:pt idx="267">
                  <c:v>17.027396067090326</c:v>
                </c:pt>
                <c:pt idx="268">
                  <c:v>17.664580566550246</c:v>
                </c:pt>
                <c:pt idx="269">
                  <c:v>18.276522735848026</c:v>
                </c:pt>
                <c:pt idx="270">
                  <c:v>18.859013073989964</c:v>
                </c:pt>
                <c:pt idx="271">
                  <c:v>19.407942709584432</c:v>
                </c:pt>
                <c:pt idx="272">
                  <c:v>19.91935129604634</c:v>
                </c:pt>
                <c:pt idx="273">
                  <c:v>20.389474348332207</c:v>
                </c:pt>
                <c:pt idx="274">
                  <c:v>20.814789234374039</c:v>
                </c:pt>
                <c:pt idx="275">
                  <c:v>21.192059038176804</c:v>
                </c:pt>
                <c:pt idx="276">
                  <c:v>21.518373532321323</c:v>
                </c:pt>
                <c:pt idx="277">
                  <c:v>21.791186535291029</c:v>
                </c:pt>
                <c:pt idx="278">
                  <c:v>22.00834898346001</c:v>
                </c:pt>
                <c:pt idx="279">
                  <c:v>22.168137116983928</c:v>
                </c:pt>
                <c:pt idx="280">
                  <c:v>22.269275262643518</c:v>
                </c:pt>
                <c:pt idx="281">
                  <c:v>22.310952792452618</c:v>
                </c:pt>
                <c:pt idx="282">
                  <c:v>22.292834942703394</c:v>
                </c:pt>
                <c:pt idx="283">
                  <c:v>22.215067291466262</c:v>
                </c:pt>
                <c:pt idx="284">
                  <c:v>22.078273810783244</c:v>
                </c:pt>
                <c:pt idx="285">
                  <c:v>21.883548530002706</c:v>
                </c:pt>
                <c:pt idx="286">
                  <c:v>21.632440966059637</c:v>
                </c:pt>
                <c:pt idx="287">
                  <c:v>21.326935592093371</c:v>
                </c:pt>
                <c:pt idx="288">
                  <c:v>20.96942572492242</c:v>
                </c:pt>
                <c:pt idx="289">
                  <c:v>20.562682311937095</c:v>
                </c:pt>
                <c:pt idx="290">
                  <c:v>20.109818186652305</c:v>
                </c:pt>
                <c:pt idx="291">
                  <c:v>19.614248437555116</c:v>
                </c:pt>
                <c:pt idx="292">
                  <c:v>19.079647595265826</c:v>
                </c:pt>
                <c:pt idx="293">
                  <c:v>18.5099043874222</c:v>
                </c:pt>
                <c:pt idx="294">
                  <c:v>17.909074838186658</c:v>
                </c:pt>
                <c:pt idx="295">
                  <c:v>17.281334499712379</c:v>
                </c:pt>
                <c:pt idx="296">
                  <c:v>16.630930596511515</c:v>
                </c:pt>
                <c:pt idx="297">
                  <c:v>15.962134840914402</c:v>
                </c:pt>
                <c:pt idx="298">
                  <c:v>15.279197639899291</c:v>
                </c:pt>
                <c:pt idx="299">
                  <c:v>14.586304362069358</c:v>
                </c:pt>
                <c:pt idx="300">
                  <c:v>13.887534269375609</c:v>
                </c:pt>
                <c:pt idx="301">
                  <c:v>13.186822644722904</c:v>
                </c:pt>
                <c:pt idx="302">
                  <c:v>12.487926564470925</c:v>
                </c:pt>
                <c:pt idx="303">
                  <c:v>11.794394677478772</c:v>
                </c:pt>
                <c:pt idx="304">
                  <c:v>11.109541261368918</c:v>
                </c:pt>
                <c:pt idx="305">
                  <c:v>10.436424734838571</c:v>
                </c:pt>
                <c:pt idx="306">
                  <c:v>9.7778307139995686</c:v>
                </c:pt>
                <c:pt idx="307">
                  <c:v>9.1362596131437375</c:v>
                </c:pt>
                <c:pt idx="308">
                  <c:v>8.5139187078658018</c:v>
                </c:pt>
                <c:pt idx="309">
                  <c:v>7.9127185025683673</c:v>
                </c:pt>
                <c:pt idx="310">
                  <c:v>7.3342731766758549</c:v>
                </c:pt>
                <c:pt idx="311">
                  <c:v>6.7799048251561143</c:v>
                </c:pt>
                <c:pt idx="312">
                  <c:v>6.2506511601370836</c:v>
                </c:pt>
                <c:pt idx="313">
                  <c:v>5.7472763019439697</c:v>
                </c:pt>
                <c:pt idx="314">
                  <c:v>5.2702842597690749</c:v>
                </c:pt>
                <c:pt idx="315">
                  <c:v>4.8199346845460607</c:v>
                </c:pt>
                <c:pt idx="316">
                  <c:v>4.3962604687981068</c:v>
                </c:pt>
                <c:pt idx="317">
                  <c:v>3.9990867698189305</c:v>
                </c:pt>
                <c:pt idx="318">
                  <c:v>3.6280510427075252</c:v>
                </c:pt>
                <c:pt idx="319">
                  <c:v>3.2826236874511201</c:v>
                </c:pt>
                <c:pt idx="320">
                  <c:v>2.962128938510594</c:v>
                </c:pt>
                <c:pt idx="321">
                  <c:v>2.6657656550938875</c:v>
                </c:pt>
                <c:pt idx="322">
                  <c:v>2.3926277039634027</c:v>
                </c:pt>
                <c:pt idx="323">
                  <c:v>2.1417236637497621</c:v>
                </c:pt>
                <c:pt idx="324">
                  <c:v>1.9119956184165385</c:v>
                </c:pt>
                <c:pt idx="325">
                  <c:v>1.7023368472456697</c:v>
                </c:pt>
                <c:pt idx="326">
                  <c:v>1.5116082581765271</c:v>
                </c:pt>
                <c:pt idx="327">
                  <c:v>1.3386534498287828</c:v>
                </c:pt>
                <c:pt idx="328">
                  <c:v>1.1823123241838716</c:v>
                </c:pt>
                <c:pt idx="329">
                  <c:v>1.0414332061291811</c:v>
                </c:pt>
                <c:pt idx="330">
                  <c:v>0.91488345736149257</c:v>
                </c:pt>
                <c:pt idx="331">
                  <c:v>0.80155860008564073</c:v>
                </c:pt>
                <c:pt idx="332">
                  <c:v>0.70038999035251193</c:v>
                </c:pt>
                <c:pt idx="333">
                  <c:v>0.61035110155574668</c:v>
                </c:pt>
                <c:pt idx="334">
                  <c:v>0.53046249557351655</c:v>
                </c:pt>
                <c:pt idx="335">
                  <c:v>0.45979557236358498</c:v>
                </c:pt>
                <c:pt idx="336">
                  <c:v>0.39747519862966574</c:v>
                </c:pt>
                <c:pt idx="337">
                  <c:v>0.34268132273925261</c:v>
                </c:pt>
                <c:pt idx="338">
                  <c:v>0.29464968662302238</c:v>
                </c:pt>
                <c:pt idx="339">
                  <c:v>0.25267174626568012</c:v>
                </c:pt>
                <c:pt idx="340">
                  <c:v>0.21609391094062086</c:v>
                </c:pt>
                <c:pt idx="341">
                  <c:v>0.18431620788665296</c:v>
                </c:pt>
                <c:pt idx="342">
                  <c:v>0.15679047404391858</c:v>
                </c:pt>
                <c:pt idx="343">
                  <c:v>0.13301817009961148</c:v>
                </c:pt>
                <c:pt idx="344">
                  <c:v>0.11254790473848475</c:v>
                </c:pt>
                <c:pt idx="345">
                  <c:v>9.4972749015111213E-2</c:v>
                </c:pt>
                <c:pt idx="346">
                  <c:v>7.9927412368593395E-2</c:v>
                </c:pt>
                <c:pt idx="347">
                  <c:v>6.7085343282460561E-2</c:v>
                </c:pt>
                <c:pt idx="348">
                  <c:v>5.6155809134718827E-2</c:v>
                </c:pt>
                <c:pt idx="349">
                  <c:v>4.6881001575969403E-2</c:v>
                </c:pt>
                <c:pt idx="350">
                  <c:v>3.903320595129816E-2</c:v>
                </c:pt>
                <c:pt idx="351">
                  <c:v>3.2412065960354827E-2</c:v>
                </c:pt>
                <c:pt idx="352">
                  <c:v>2.684196800888692E-2</c:v>
                </c:pt>
                <c:pt idx="353">
                  <c:v>2.2169563595601436E-2</c:v>
                </c:pt>
                <c:pt idx="354">
                  <c:v>1.8261442633316666E-2</c:v>
                </c:pt>
                <c:pt idx="355">
                  <c:v>1.5001965827481924E-2</c:v>
                </c:pt>
                <c:pt idx="356">
                  <c:v>1.229126012107974E-2</c:v>
                </c:pt>
                <c:pt idx="357">
                  <c:v>1.0043377737923681E-2</c:v>
                </c:pt>
                <c:pt idx="358">
                  <c:v>8.1846164803584791E-3</c:v>
                </c:pt>
                <c:pt idx="359">
                  <c:v>6.6519966201096358E-3</c:v>
                </c:pt>
                <c:pt idx="360">
                  <c:v>5.3918879115665E-3</c:v>
                </c:pt>
                <c:pt idx="361">
                  <c:v>4.3587789032604731E-3</c:v>
                </c:pt>
                <c:pt idx="362">
                  <c:v>3.5141797711790114E-3</c:v>
                </c:pt>
                <c:pt idx="363">
                  <c:v>2.8256492926799367E-3</c:v>
                </c:pt>
                <c:pt idx="364">
                  <c:v>2.2659362703992538E-3</c:v>
                </c:pt>
                <c:pt idx="365">
                  <c:v>1.8122256520705881E-3</c:v>
                </c:pt>
                <c:pt idx="366">
                  <c:v>1.4454797281069224E-3</c:v>
                </c:pt>
                <c:pt idx="367">
                  <c:v>1.1498650836232554E-3</c:v>
                </c:pt>
                <c:pt idx="368">
                  <c:v>9.1225639633824105E-4</c:v>
                </c:pt>
                <c:pt idx="369">
                  <c:v>7.2180867467922243E-4</c:v>
                </c:pt>
                <c:pt idx="370">
                  <c:v>5.69590092385343E-4</c:v>
                </c:pt>
                <c:pt idx="371">
                  <c:v>4.4826817310601697E-4</c:v>
                </c:pt>
                <c:pt idx="372">
                  <c:v>3.5184269074030875E-4</c:v>
                </c:pt>
                <c:pt idx="373">
                  <c:v>2.7541926238260474E-4</c:v>
                </c:pt>
                <c:pt idx="374">
                  <c:v>2.1501820785187648E-4</c:v>
                </c:pt>
                <c:pt idx="375">
                  <c:v>1.674138230564153E-4</c:v>
                </c:pt>
                <c:pt idx="376">
                  <c:v>1.2999975676678373E-4</c:v>
                </c:pt>
                <c:pt idx="377">
                  <c:v>1.0067668680481018E-4</c:v>
                </c:pt>
                <c:pt idx="378">
                  <c:v>7.7758959256399231E-5</c:v>
                </c:pt>
                <c:pt idx="379">
                  <c:v>5.9897281662130345E-5</c:v>
                </c:pt>
                <c:pt idx="380">
                  <c:v>4.6014948080857376E-5</c:v>
                </c:pt>
                <c:pt idx="381">
                  <c:v>3.5255421310725314E-5</c:v>
                </c:pt>
                <c:pt idx="382">
                  <c:v>2.6939406958694405E-5</c:v>
                </c:pt>
                <c:pt idx="383">
                  <c:v>2.0529827599819898E-5</c:v>
                </c:pt>
                <c:pt idx="384">
                  <c:v>1.5603345432365078E-5</c:v>
                </c:pt>
                <c:pt idx="385">
                  <c:v>1.1827291298757648E-5</c:v>
                </c:pt>
                <c:pt idx="386">
                  <c:v>8.9410394872885979E-6</c:v>
                </c:pt>
                <c:pt idx="387">
                  <c:v>6.741024131972536E-6</c:v>
                </c:pt>
                <c:pt idx="388">
                  <c:v>5.0687269918868109E-6</c:v>
                </c:pt>
                <c:pt idx="389">
                  <c:v>3.8010805057255246E-6</c:v>
                </c:pt>
                <c:pt idx="390">
                  <c:v>2.8428266956204487E-6</c:v>
                </c:pt>
                <c:pt idx="391">
                  <c:v>2.1204539804671499E-6</c:v>
                </c:pt>
                <c:pt idx="392">
                  <c:v>1.577402291658295E-6</c:v>
                </c:pt>
                <c:pt idx="393">
                  <c:v>1.1702839064182527E-6</c:v>
                </c:pt>
                <c:pt idx="394">
                  <c:v>8.6591476973926965E-7</c:v>
                </c:pt>
                <c:pt idx="395">
                  <c:v>6.3899022041057353E-7</c:v>
                </c:pt>
                <c:pt idx="396">
                  <c:v>4.7027124554632011E-7</c:v>
                </c:pt>
                <c:pt idx="397">
                  <c:v>3.4517377140101682E-7</c:v>
                </c:pt>
                <c:pt idx="398">
                  <c:v>2.5267501487105441E-7</c:v>
                </c:pt>
                <c:pt idx="399">
                  <c:v>1.8446839177873787E-7</c:v>
                </c:pt>
                <c:pt idx="400">
                  <c:v>1.3431260505788691E-7</c:v>
                </c:pt>
                <c:pt idx="401">
                  <c:v>9.7531910827970319E-8</c:v>
                </c:pt>
                <c:pt idx="402">
                  <c:v>7.0633681496147871E-8</c:v>
                </c:pt>
                <c:pt idx="403">
                  <c:v>5.1016669325895248E-8</c:v>
                </c:pt>
                <c:pt idx="404">
                  <c:v>3.6749167939139764E-8</c:v>
                </c:pt>
                <c:pt idx="405">
                  <c:v>2.6400859648832066E-8</c:v>
                </c:pt>
                <c:pt idx="406">
                  <c:v>1.8915759152229285E-8</c:v>
                </c:pt>
                <c:pt idx="407">
                  <c:v>1.3516511939598406E-8</c:v>
                </c:pt>
                <c:pt idx="408">
                  <c:v>9.6325359485704328E-9</c:v>
                </c:pt>
                <c:pt idx="409">
                  <c:v>6.846234866879973E-9</c:v>
                </c:pt>
                <c:pt idx="410">
                  <c:v>4.8528637577187615E-9</c:v>
                </c:pt>
                <c:pt idx="411">
                  <c:v>3.4306748052828795E-9</c:v>
                </c:pt>
                <c:pt idx="412">
                  <c:v>2.4187788182961294E-9</c:v>
                </c:pt>
                <c:pt idx="413">
                  <c:v>1.7007790976547274E-9</c:v>
                </c:pt>
                <c:pt idx="414">
                  <c:v>1.1927098673781371E-9</c:v>
                </c:pt>
                <c:pt idx="415">
                  <c:v>8.3417441228419042E-10</c:v>
                </c:pt>
                <c:pt idx="416">
                  <c:v>5.818540549067943E-10</c:v>
                </c:pt>
                <c:pt idx="417">
                  <c:v>4.0476822828317187E-10</c:v>
                </c:pt>
                <c:pt idx="418">
                  <c:v>2.8082380262067138E-10</c:v>
                </c:pt>
                <c:pt idx="419">
                  <c:v>1.943106323801362E-10</c:v>
                </c:pt>
                <c:pt idx="420">
                  <c:v>1.3408937420655435E-10</c:v>
                </c:pt>
                <c:pt idx="421">
                  <c:v>9.2284191574756716E-11</c:v>
                </c:pt>
                <c:pt idx="422">
                  <c:v>6.3342530557880278E-11</c:v>
                </c:pt>
                <c:pt idx="423">
                  <c:v>4.3360936809664847E-11</c:v>
                </c:pt>
                <c:pt idx="424">
                  <c:v>2.960309049915827E-11</c:v>
                </c:pt>
                <c:pt idx="425">
                  <c:v>2.0156290016881828E-11</c:v>
                </c:pt>
                <c:pt idx="426">
                  <c:v>1.3687347505534451E-11</c:v>
                </c:pt>
                <c:pt idx="427">
                  <c:v>9.2696457645815251E-12</c:v>
                </c:pt>
                <c:pt idx="428">
                  <c:v>6.2609773397022532E-12</c:v>
                </c:pt>
                <c:pt idx="429">
                  <c:v>4.217511497438186E-12</c:v>
                </c:pt>
                <c:pt idx="430">
                  <c:v>2.833384852733591E-12</c:v>
                </c:pt>
                <c:pt idx="431">
                  <c:v>1.8984099867613323E-12</c:v>
                </c:pt>
                <c:pt idx="432">
                  <c:v>1.2685558758624576E-12</c:v>
                </c:pt>
                <c:pt idx="433">
                  <c:v>8.4540408511830281E-13</c:v>
                </c:pt>
                <c:pt idx="434">
                  <c:v>5.6189378990148718E-13</c:v>
                </c:pt>
                <c:pt idx="435">
                  <c:v>3.7245968517313476E-13</c:v>
                </c:pt>
                <c:pt idx="436">
                  <c:v>2.4622914712262721E-13</c:v>
                </c:pt>
                <c:pt idx="437">
                  <c:v>1.6234346051427925E-13</c:v>
                </c:pt>
                <c:pt idx="438">
                  <c:v>1.0674936170524804E-13</c:v>
                </c:pt>
                <c:pt idx="439">
                  <c:v>7.0005300476485577E-14</c:v>
                </c:pt>
                <c:pt idx="440">
                  <c:v>4.5785895269790626E-14</c:v>
                </c:pt>
                <c:pt idx="441">
                  <c:v>2.9865352593694048E-14</c:v>
                </c:pt>
                <c:pt idx="442">
                  <c:v>1.9428475845039918E-14</c:v>
                </c:pt>
                <c:pt idx="443">
                  <c:v>1.2605061426792866E-14</c:v>
                </c:pt>
                <c:pt idx="444">
                  <c:v>8.1561715255584953E-15</c:v>
                </c:pt>
                <c:pt idx="445">
                  <c:v>5.2633576767735069E-15</c:v>
                </c:pt>
                <c:pt idx="446">
                  <c:v>3.3874630507968551E-15</c:v>
                </c:pt>
                <c:pt idx="447">
                  <c:v>2.1743096784008193E-15</c:v>
                </c:pt>
                <c:pt idx="448">
                  <c:v>1.3918850835116231E-15</c:v>
                </c:pt>
                <c:pt idx="449">
                  <c:v>8.8862906037451031E-16</c:v>
                </c:pt>
                <c:pt idx="450">
                  <c:v>5.6581283134371076E-16</c:v>
                </c:pt>
                <c:pt idx="451">
                  <c:v>3.5930248579038295E-16</c:v>
                </c:pt>
                <c:pt idx="452">
                  <c:v>2.2755312338971998E-16</c:v>
                </c:pt>
                <c:pt idx="453">
                  <c:v>1.4372771777765423E-16</c:v>
                </c:pt>
                <c:pt idx="454">
                  <c:v>9.0538523449156783E-17</c:v>
                </c:pt>
                <c:pt idx="455">
                  <c:v>5.6880241920299739E-17</c:v>
                </c:pt>
                <c:pt idx="456">
                  <c:v>3.5638926305900921E-17</c:v>
                </c:pt>
                <c:pt idx="457">
                  <c:v>2.2270139511404637E-17</c:v>
                </c:pt>
                <c:pt idx="458">
                  <c:v>1.3878943672303687E-17</c:v>
                </c:pt>
                <c:pt idx="459">
                  <c:v>8.6263095416954366E-18</c:v>
                </c:pt>
                <c:pt idx="460">
                  <c:v>5.3472293544584546E-18</c:v>
                </c:pt>
                <c:pt idx="461">
                  <c:v>3.3057327167880706E-18</c:v>
                </c:pt>
                <c:pt idx="462">
                  <c:v>2.0381765899199978E-18</c:v>
                </c:pt>
                <c:pt idx="463">
                  <c:v>1.2532884331738495E-18</c:v>
                </c:pt>
                <c:pt idx="464">
                  <c:v>7.6859119228350651E-19</c:v>
                </c:pt>
                <c:pt idx="465">
                  <c:v>4.7008341004598256E-19</c:v>
                </c:pt>
                <c:pt idx="466">
                  <c:v>2.8674086772586444E-19</c:v>
                </c:pt>
                <c:pt idx="467">
                  <c:v>1.7443732379878548E-19</c:v>
                </c:pt>
                <c:pt idx="468">
                  <c:v>1.0583379868996428E-19</c:v>
                </c:pt>
                <c:pt idx="469">
                  <c:v>6.4038994354568616E-20</c:v>
                </c:pt>
                <c:pt idx="470">
                  <c:v>3.8645574820903963E-20</c:v>
                </c:pt>
                <c:pt idx="471">
                  <c:v>2.3258954494065074E-20</c:v>
                </c:pt>
                <c:pt idx="472">
                  <c:v>1.3960975209904074E-20</c:v>
                </c:pt>
                <c:pt idx="473">
                  <c:v>8.3575016740177973E-21</c:v>
                </c:pt>
                <c:pt idx="474">
                  <c:v>4.9896759073402996E-21</c:v>
                </c:pt>
                <c:pt idx="475">
                  <c:v>2.971004797284179E-21</c:v>
                </c:pt>
                <c:pt idx="476">
                  <c:v>1.7642881515871047E-21</c:v>
                </c:pt>
                <c:pt idx="477">
                  <c:v>1.0448906221419251E-21</c:v>
                </c:pt>
                <c:pt idx="478">
                  <c:v>6.1717353479504315E-22</c:v>
                </c:pt>
                <c:pt idx="479">
                  <c:v>3.6356235449265779E-22</c:v>
                </c:pt>
                <c:pt idx="480">
                  <c:v>2.1359233788721008E-22</c:v>
                </c:pt>
                <c:pt idx="481">
                  <c:v>1.251490567828004E-22</c:v>
                </c:pt>
                <c:pt idx="482">
                  <c:v>7.3131526988417836E-23</c:v>
                </c:pt>
                <c:pt idx="483">
                  <c:v>4.2620334294598618E-23</c:v>
                </c:pt>
                <c:pt idx="484">
                  <c:v>2.4772179108084997E-23</c:v>
                </c:pt>
                <c:pt idx="485">
                  <c:v>1.4359744754748152E-23</c:v>
                </c:pt>
                <c:pt idx="486">
                  <c:v>8.3016492217290784E-24</c:v>
                </c:pt>
                <c:pt idx="487">
                  <c:v>4.7864903368967184E-24</c:v>
                </c:pt>
                <c:pt idx="488">
                  <c:v>2.7523594042605454E-24</c:v>
                </c:pt>
                <c:pt idx="489">
                  <c:v>1.5784406255197195E-24</c:v>
                </c:pt>
                <c:pt idx="490">
                  <c:v>9.0278951402867464E-25</c:v>
                </c:pt>
                <c:pt idx="491">
                  <c:v>5.1496760687438966E-25</c:v>
                </c:pt>
                <c:pt idx="492">
                  <c:v>2.9296009383897505E-25</c:v>
                </c:pt>
                <c:pt idx="493">
                  <c:v>1.6621574869288088E-25</c:v>
                </c:pt>
                <c:pt idx="494">
                  <c:v>9.4052647185560811E-26</c:v>
                </c:pt>
                <c:pt idx="495">
                  <c:v>5.3076836066471039E-26</c:v>
                </c:pt>
                <c:pt idx="496">
                  <c:v>2.9872679452634497E-26</c:v>
                </c:pt>
                <c:pt idx="497">
                  <c:v>1.6767892474269004E-26</c:v>
                </c:pt>
                <c:pt idx="498">
                  <c:v>9.3868079261569382E-27</c:v>
                </c:pt>
                <c:pt idx="499">
                  <c:v>5.2407390040897416E-27</c:v>
                </c:pt>
                <c:pt idx="500">
                  <c:v>2.9181141841315818E-27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AE-422E-88A0-A552BDA976F2}"/>
            </c:ext>
          </c:extLst>
        </c:ser>
        <c:ser>
          <c:idx val="11"/>
          <c:order val="11"/>
          <c:tx>
            <c:v>Gauss9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Carbon!$N$15:$N$515</c:f>
              <c:numCache>
                <c:formatCode>General</c:formatCode>
                <c:ptCount val="501"/>
                <c:pt idx="0">
                  <c:v>3.8665427484860252E-49</c:v>
                </c:pt>
                <c:pt idx="1">
                  <c:v>7.9359302544420415E-49</c:v>
                </c:pt>
                <c:pt idx="2">
                  <c:v>1.625126035708185E-48</c:v>
                </c:pt>
                <c:pt idx="3">
                  <c:v>3.3204002152198223E-48</c:v>
                </c:pt>
                <c:pt idx="4">
                  <c:v>6.7687425834994798E-48</c:v>
                </c:pt>
                <c:pt idx="5">
                  <c:v>1.3767013630511452E-47</c:v>
                </c:pt>
                <c:pt idx="6">
                  <c:v>2.7937379431351135E-47</c:v>
                </c:pt>
                <c:pt idx="7">
                  <c:v>5.6564736651993027E-47</c:v>
                </c:pt>
                <c:pt idx="8">
                  <c:v>1.1426679659639377E-46</c:v>
                </c:pt>
                <c:pt idx="9">
                  <c:v>2.303077299608785E-46</c:v>
                </c:pt>
                <c:pt idx="10">
                  <c:v>4.6313878988250032E-46</c:v>
                </c:pt>
                <c:pt idx="11">
                  <c:v>9.2924017500799775E-46</c:v>
                </c:pt>
                <c:pt idx="12">
                  <c:v>1.860197167833531E-45</c:v>
                </c:pt>
                <c:pt idx="13">
                  <c:v>3.7153878729622445E-45</c:v>
                </c:pt>
                <c:pt idx="14">
                  <c:v>7.4039507144872156E-45</c:v>
                </c:pt>
                <c:pt idx="15">
                  <c:v>1.4720991386099522E-44</c:v>
                </c:pt>
                <c:pt idx="16">
                  <c:v>2.9202819056000301E-44</c:v>
                </c:pt>
                <c:pt idx="17">
                  <c:v>5.7799845292107236E-44</c:v>
                </c:pt>
                <c:pt idx="18">
                  <c:v>1.1414128406440642E-43</c:v>
                </c:pt>
                <c:pt idx="19">
                  <c:v>2.2489148461931819E-43</c:v>
                </c:pt>
                <c:pt idx="20">
                  <c:v>4.4209687844338835E-43</c:v>
                </c:pt>
                <c:pt idx="21">
                  <c:v>8.6711373401760101E-43</c:v>
                </c:pt>
                <c:pt idx="22">
                  <c:v>1.6968711308325543E-42</c:v>
                </c:pt>
                <c:pt idx="23">
                  <c:v>3.3131098567882134E-42</c:v>
                </c:pt>
                <c:pt idx="24">
                  <c:v>6.4541193420449395E-42</c:v>
                </c:pt>
                <c:pt idx="25">
                  <c:v>1.254447025863144E-41</c:v>
                </c:pt>
                <c:pt idx="26">
                  <c:v>2.4326623869860264E-41</c:v>
                </c:pt>
                <c:pt idx="27">
                  <c:v>4.7067977142564568E-41</c:v>
                </c:pt>
                <c:pt idx="28">
                  <c:v>9.0862233273723395E-41</c:v>
                </c:pt>
                <c:pt idx="29">
                  <c:v>1.7500701592097519E-40</c:v>
                </c:pt>
                <c:pt idx="30">
                  <c:v>3.3631147965462261E-40</c:v>
                </c:pt>
                <c:pt idx="31">
                  <c:v>6.4482535133040626E-40</c:v>
                </c:pt>
                <c:pt idx="32">
                  <c:v>1.2335498210197841E-39</c:v>
                </c:pt>
                <c:pt idx="33">
                  <c:v>2.3544282782783693E-39</c:v>
                </c:pt>
                <c:pt idx="34">
                  <c:v>4.4836160536950697E-39</c:v>
                </c:pt>
                <c:pt idx="35">
                  <c:v>8.5189397205226157E-39</c:v>
                </c:pt>
                <c:pt idx="36">
                  <c:v>1.614941721161922E-38</c:v>
                </c:pt>
                <c:pt idx="37">
                  <c:v>3.0545155697191264E-38</c:v>
                </c:pt>
                <c:pt idx="38">
                  <c:v>5.7642394245504707E-38</c:v>
                </c:pt>
                <c:pt idx="39">
                  <c:v>1.0853151345727741E-37</c:v>
                </c:pt>
                <c:pt idx="40">
                  <c:v>2.0388434791542455E-37</c:v>
                </c:pt>
                <c:pt idx="41">
                  <c:v>3.8214316245673389E-37</c:v>
                </c:pt>
                <c:pt idx="42">
                  <c:v>7.1463203352613806E-37</c:v>
                </c:pt>
                <c:pt idx="43">
                  <c:v>1.3333772638976605E-36</c:v>
                </c:pt>
                <c:pt idx="44">
                  <c:v>2.4822058271698142E-36</c:v>
                </c:pt>
                <c:pt idx="45">
                  <c:v>4.6103799266347858E-36</c:v>
                </c:pt>
                <c:pt idx="46">
                  <c:v>8.543775341331453E-36</c:v>
                </c:pt>
                <c:pt idx="47">
                  <c:v>1.5797090418527884E-35</c:v>
                </c:pt>
                <c:pt idx="48">
                  <c:v>2.9141947223905323E-35</c:v>
                </c:pt>
                <c:pt idx="49">
                  <c:v>5.3638201849232576E-35</c:v>
                </c:pt>
                <c:pt idx="50">
                  <c:v>9.8501769591427536E-35</c:v>
                </c:pt>
                <c:pt idx="51">
                  <c:v>1.8047956462522406E-34</c:v>
                </c:pt>
                <c:pt idx="52">
                  <c:v>3.2993334955419847E-34</c:v>
                </c:pt>
                <c:pt idx="53">
                  <c:v>6.0178114607421655E-34</c:v>
                </c:pt>
                <c:pt idx="54">
                  <c:v>1.0951285913697523E-33</c:v>
                </c:pt>
                <c:pt idx="55">
                  <c:v>1.9884095374306389E-33</c:v>
                </c:pt>
                <c:pt idx="56">
                  <c:v>3.602141236512381E-33</c:v>
                </c:pt>
                <c:pt idx="57">
                  <c:v>6.5107319578065733E-33</c:v>
                </c:pt>
                <c:pt idx="58">
                  <c:v>1.1741215917362096E-32</c:v>
                </c:pt>
                <c:pt idx="59">
                  <c:v>2.1125671033754682E-32</c:v>
                </c:pt>
                <c:pt idx="60">
                  <c:v>3.7924697928643176E-32</c:v>
                </c:pt>
                <c:pt idx="61">
                  <c:v>6.7927859156142633E-32</c:v>
                </c:pt>
                <c:pt idx="62">
                  <c:v>1.2139139548704954E-31</c:v>
                </c:pt>
                <c:pt idx="63">
                  <c:v>2.1644226005421451E-31</c:v>
                </c:pt>
                <c:pt idx="64">
                  <c:v>3.8504403140307595E-31</c:v>
                </c:pt>
                <c:pt idx="65">
                  <c:v>6.8342822511226793E-31</c:v>
                </c:pt>
                <c:pt idx="66">
                  <c:v>1.2102904475669322E-30</c:v>
                </c:pt>
                <c:pt idx="67">
                  <c:v>2.1384567923261405E-30</c:v>
                </c:pt>
                <c:pt idx="68">
                  <c:v>3.7698627010031376E-30</c:v>
                </c:pt>
                <c:pt idx="69">
                  <c:v>6.6307822559233466E-30</c:v>
                </c:pt>
                <c:pt idx="70">
                  <c:v>1.1636387612809587E-29</c:v>
                </c:pt>
                <c:pt idx="71">
                  <c:v>2.0374444258068041E-29</c:v>
                </c:pt>
                <c:pt idx="72">
                  <c:v>3.5593241666414504E-29</c:v>
                </c:pt>
                <c:pt idx="73">
                  <c:v>6.2038815113735858E-29</c:v>
                </c:pt>
                <c:pt idx="74">
                  <c:v>1.0788811999361444E-28</c:v>
                </c:pt>
                <c:pt idx="75">
                  <c:v>1.8719659101009456E-28</c:v>
                </c:pt>
                <c:pt idx="76">
                  <c:v>3.2406820638455133E-28</c:v>
                </c:pt>
                <c:pt idx="77">
                  <c:v>5.5974354602734631E-28</c:v>
                </c:pt>
                <c:pt idx="78">
                  <c:v>9.646192924610988E-28</c:v>
                </c:pt>
                <c:pt idx="79">
                  <c:v>1.6585820920930331E-27</c:v>
                </c:pt>
                <c:pt idx="80">
                  <c:v>2.8453269658668135E-27</c:v>
                </c:pt>
                <c:pt idx="81">
                  <c:v>4.8701413601615462E-27</c:v>
                </c:pt>
                <c:pt idx="82">
                  <c:v>8.3169699831285564E-27</c:v>
                </c:pt>
                <c:pt idx="83">
                  <c:v>1.4171077738976117E-26</c:v>
                </c:pt>
                <c:pt idx="84">
                  <c:v>2.4090998822229812E-26</c:v>
                </c:pt>
                <c:pt idx="85">
                  <c:v>4.086212159635979E-26</c:v>
                </c:pt>
                <c:pt idx="86">
                  <c:v>6.9151434991087719E-26</c:v>
                </c:pt>
                <c:pt idx="87">
                  <c:v>1.1676042341647738E-25</c:v>
                </c:pt>
                <c:pt idx="88">
                  <c:v>1.9669997521947421E-25</c:v>
                </c:pt>
                <c:pt idx="89">
                  <c:v>3.3061848288266236E-25</c:v>
                </c:pt>
                <c:pt idx="90">
                  <c:v>5.5445222637296984E-25</c:v>
                </c:pt>
                <c:pt idx="91">
                  <c:v>9.277165712645074E-25</c:v>
                </c:pt>
                <c:pt idx="92">
                  <c:v>1.5487477065049902E-24</c:v>
                </c:pt>
                <c:pt idx="93">
                  <c:v>2.5796466246666649E-24</c:v>
                </c:pt>
                <c:pt idx="94">
                  <c:v>4.2870044948194896E-24</c:v>
                </c:pt>
                <c:pt idx="95">
                  <c:v>7.1082360177278847E-24</c:v>
                </c:pt>
                <c:pt idx="96">
                  <c:v>1.1759366322462579E-23</c:v>
                </c:pt>
                <c:pt idx="97">
                  <c:v>1.9409760613152419E-23</c:v>
                </c:pt>
                <c:pt idx="98">
                  <c:v>3.1964698930081553E-23</c:v>
                </c:pt>
                <c:pt idx="99">
                  <c:v>5.2521272151851437E-23</c:v>
                </c:pt>
                <c:pt idx="100">
                  <c:v>8.6102157722145552E-23</c:v>
                </c:pt>
                <c:pt idx="101">
                  <c:v>1.4083383730379782E-22</c:v>
                </c:pt>
                <c:pt idx="102">
                  <c:v>2.2983394407756173E-22</c:v>
                </c:pt>
                <c:pt idx="103">
                  <c:v>3.7422733473180049E-22</c:v>
                </c:pt>
                <c:pt idx="104">
                  <c:v>6.0795442349721825E-22</c:v>
                </c:pt>
                <c:pt idx="105">
                  <c:v>9.8541851614906393E-22</c:v>
                </c:pt>
                <c:pt idx="106">
                  <c:v>1.5936193474713517E-21</c:v>
                </c:pt>
                <c:pt idx="107">
                  <c:v>2.5713586068384016E-21</c:v>
                </c:pt>
                <c:pt idx="108">
                  <c:v>4.13956668116908E-21</c:v>
                </c:pt>
                <c:pt idx="109">
                  <c:v>6.6490759915700901E-21</c:v>
                </c:pt>
                <c:pt idx="110">
                  <c:v>1.0655697666139838E-20</c:v>
                </c:pt>
                <c:pt idx="111">
                  <c:v>1.7037923446650893E-20</c:v>
                </c:pt>
                <c:pt idx="112">
                  <c:v>2.7181011536950466E-20</c:v>
                </c:pt>
                <c:pt idx="113">
                  <c:v>4.3264206889616987E-20</c:v>
                </c:pt>
                <c:pt idx="114">
                  <c:v>6.8707802415990201E-20</c:v>
                </c:pt>
                <c:pt idx="115">
                  <c:v>1.0886732425261265E-19</c:v>
                </c:pt>
                <c:pt idx="116">
                  <c:v>1.7210885656922267E-19</c:v>
                </c:pt>
                <c:pt idx="117">
                  <c:v>2.7147076652061227E-19</c:v>
                </c:pt>
                <c:pt idx="118">
                  <c:v>4.2722543299059771E-19</c:v>
                </c:pt>
                <c:pt idx="119">
                  <c:v>6.7081892684442591E-19</c:v>
                </c:pt>
                <c:pt idx="120">
                  <c:v>1.0509152542499043E-18</c:v>
                </c:pt>
                <c:pt idx="121">
                  <c:v>1.642647072024344E-18</c:v>
                </c:pt>
                <c:pt idx="122">
                  <c:v>2.5617397746084376E-18</c:v>
                </c:pt>
                <c:pt idx="123">
                  <c:v>3.9860242667174197E-18</c:v>
                </c:pt>
                <c:pt idx="124">
                  <c:v>6.1881245293659155E-18</c:v>
                </c:pt>
                <c:pt idx="125">
                  <c:v>9.5850047145534333E-18</c:v>
                </c:pt>
                <c:pt idx="126">
                  <c:v>1.4812889950732325E-17</c:v>
                </c:pt>
                <c:pt idx="127">
                  <c:v>2.2840280932915141E-17</c:v>
                </c:pt>
                <c:pt idx="128">
                  <c:v>3.5138018400726943E-17</c:v>
                </c:pt>
                <c:pt idx="129">
                  <c:v>5.3934576131497454E-17</c:v>
                </c:pt>
                <c:pt idx="130">
                  <c:v>8.2598365539296191E-17</c:v>
                </c:pt>
                <c:pt idx="131">
                  <c:v>1.2620885207456272E-16</c:v>
                </c:pt>
                <c:pt idx="132">
                  <c:v>1.9240766061216302E-16</c:v>
                </c:pt>
                <c:pt idx="133">
                  <c:v>2.9266384994806816E-16</c:v>
                </c:pt>
                <c:pt idx="134">
                  <c:v>4.4415032374767253E-16</c:v>
                </c:pt>
                <c:pt idx="135">
                  <c:v>6.7251978297602872E-16</c:v>
                </c:pt>
                <c:pt idx="136">
                  <c:v>1.0160014431205441E-15</c:v>
                </c:pt>
                <c:pt idx="137">
                  <c:v>1.5314321669668469E-15</c:v>
                </c:pt>
                <c:pt idx="138">
                  <c:v>2.3031137316084533E-15</c:v>
                </c:pt>
                <c:pt idx="139">
                  <c:v>3.4557887292479473E-15</c:v>
                </c:pt>
                <c:pt idx="140">
                  <c:v>5.1736037484980613E-15</c:v>
                </c:pt>
                <c:pt idx="141">
                  <c:v>7.7277545736912815E-15</c:v>
                </c:pt>
                <c:pt idx="142">
                  <c:v>1.1516689514508697E-14</c:v>
                </c:pt>
                <c:pt idx="143">
                  <c:v>1.7124432021480219E-14</c:v>
                </c:pt>
                <c:pt idx="144">
                  <c:v>2.5404980893116514E-14</c:v>
                </c:pt>
                <c:pt idx="145">
                  <c:v>3.760414762108924E-14</c:v>
                </c:pt>
                <c:pt idx="146">
                  <c:v>5.5535003645352194E-14</c:v>
                </c:pt>
                <c:pt idx="147">
                  <c:v>8.1829903689477711E-14</c:v>
                </c:pt>
                <c:pt idx="148">
                  <c:v>1.2030161424023064E-13</c:v>
                </c:pt>
                <c:pt idx="149">
                  <c:v>1.7645950198879294E-13</c:v>
                </c:pt>
                <c:pt idx="150">
                  <c:v>2.5824553598418661E-13</c:v>
                </c:pt>
                <c:pt idx="151">
                  <c:v>3.7708110966784852E-13</c:v>
                </c:pt>
                <c:pt idx="152">
                  <c:v>5.4935225218292293E-13</c:v>
                </c:pt>
                <c:pt idx="153">
                  <c:v>7.9851158567954855E-13</c:v>
                </c:pt>
                <c:pt idx="154">
                  <c:v>1.1580457409285147E-12</c:v>
                </c:pt>
                <c:pt idx="155">
                  <c:v>1.6756541447057953E-12</c:v>
                </c:pt>
                <c:pt idx="156">
                  <c:v>2.4191190198843497E-12</c:v>
                </c:pt>
                <c:pt idx="157">
                  <c:v>3.4845304699794577E-12</c:v>
                </c:pt>
                <c:pt idx="158">
                  <c:v>5.0077827111639884E-12</c:v>
                </c:pt>
                <c:pt idx="159">
                  <c:v>7.1806021695854954E-12</c:v>
                </c:pt>
                <c:pt idx="160">
                  <c:v>1.0272837893831388E-11</c:v>
                </c:pt>
                <c:pt idx="161">
                  <c:v>1.4663383176198132E-11</c:v>
                </c:pt>
                <c:pt idx="162">
                  <c:v>2.0882962639940662E-11</c:v>
                </c:pt>
                <c:pt idx="163">
                  <c:v>2.9673188746227417E-11</c:v>
                </c:pt>
                <c:pt idx="164">
                  <c:v>4.2067868348883858E-11</c:v>
                </c:pt>
                <c:pt idx="165">
                  <c:v>5.950465926719832E-11</c:v>
                </c:pt>
                <c:pt idx="166">
                  <c:v>8.3978017677277549E-11</c:v>
                </c:pt>
                <c:pt idx="167">
                  <c:v>1.1824817436774082E-10</c:v>
                </c:pt>
                <c:pt idx="168">
                  <c:v>1.66125939296639E-10</c:v>
                </c:pt>
                <c:pt idx="169">
                  <c:v>2.3285986114093545E-10</c:v>
                </c:pt>
                <c:pt idx="170">
                  <c:v>3.2566118459500565E-10</c:v>
                </c:pt>
                <c:pt idx="171">
                  <c:v>4.5441383144181829E-10</c:v>
                </c:pt>
                <c:pt idx="172">
                  <c:v>6.3263215931407332E-10</c:v>
                </c:pt>
                <c:pt idx="173">
                  <c:v>8.7874965560000497E-10</c:v>
                </c:pt>
                <c:pt idx="174">
                  <c:v>1.2178484564607843E-9</c:v>
                </c:pt>
                <c:pt idx="175">
                  <c:v>1.6839745036439485E-9</c:v>
                </c:pt>
                <c:pt idx="176">
                  <c:v>2.323228640435912E-9</c:v>
                </c:pt>
                <c:pt idx="177">
                  <c:v>3.1978830252132863E-9</c:v>
                </c:pt>
                <c:pt idx="178">
                  <c:v>4.3918487385105327E-9</c:v>
                </c:pt>
                <c:pt idx="179">
                  <c:v>6.0179192193891429E-9</c:v>
                </c:pt>
                <c:pt idx="180">
                  <c:v>8.2273412859021253E-9</c:v>
                </c:pt>
                <c:pt idx="181">
                  <c:v>1.1222428622323504E-8</c:v>
                </c:pt>
                <c:pt idx="182">
                  <c:v>1.5273141317741715E-8</c:v>
                </c:pt>
                <c:pt idx="183">
                  <c:v>2.0738821231541277E-8</c:v>
                </c:pt>
                <c:pt idx="184">
                  <c:v>2.8096611432320582E-8</c:v>
                </c:pt>
                <c:pt idx="185">
                  <c:v>3.7978516998326316E-8</c:v>
                </c:pt>
                <c:pt idx="186">
                  <c:v>5.1219606612652814E-8</c:v>
                </c:pt>
                <c:pt idx="187">
                  <c:v>6.8920537292762936E-8</c:v>
                </c:pt>
                <c:pt idx="188">
                  <c:v>9.2528442070118322E-8</c:v>
                </c:pt>
                <c:pt idx="189">
                  <c:v>1.2394129364052429E-7</c:v>
                </c:pt>
                <c:pt idx="190">
                  <c:v>1.6564219588805871E-7</c:v>
                </c:pt>
                <c:pt idx="191">
                  <c:v>2.2087171999785035E-7</c:v>
                </c:pt>
                <c:pt idx="192">
                  <c:v>2.9384846516358741E-7</c:v>
                </c:pt>
                <c:pt idx="193">
                  <c:v>3.900505724436148E-7</c:v>
                </c:pt>
                <c:pt idx="194">
                  <c:v>5.1657405763680845E-7</c:v>
                </c:pt>
                <c:pt idx="195">
                  <c:v>6.8258767789465834E-7</c:v>
                </c:pt>
                <c:pt idx="196">
                  <c:v>8.9990875218625126E-7</c:v>
                </c:pt>
                <c:pt idx="197">
                  <c:v>1.1837300880802908E-6</c:v>
                </c:pt>
                <c:pt idx="198">
                  <c:v>1.5535351258111917E-6</c:v>
                </c:pt>
                <c:pt idx="199">
                  <c:v>2.0342468270410973E-6</c:v>
                </c:pt>
                <c:pt idx="200">
                  <c:v>2.6576659780417041E-6</c:v>
                </c:pt>
                <c:pt idx="201">
                  <c:v>3.4642667535334228E-6</c:v>
                </c:pt>
                <c:pt idx="202">
                  <c:v>4.5054319504431322E-6</c:v>
                </c:pt>
                <c:pt idx="203">
                  <c:v>5.8462276504760293E-6</c:v>
                </c:pt>
                <c:pt idx="204">
                  <c:v>7.5688376583495386E-6</c:v>
                </c:pt>
                <c:pt idx="205">
                  <c:v>9.7768023940471333E-6</c:v>
                </c:pt>
                <c:pt idx="206">
                  <c:v>1.2600235554710773E-5</c:v>
                </c:pt>
                <c:pt idx="207">
                  <c:v>1.6202225423682852E-5</c:v>
                </c:pt>
                <c:pt idx="208">
                  <c:v>2.0786666866096609E-5</c:v>
                </c:pt>
                <c:pt idx="209">
                  <c:v>2.6607815542952064E-5</c:v>
                </c:pt>
                <c:pt idx="210">
                  <c:v>3.3981908477848917E-5</c:v>
                </c:pt>
                <c:pt idx="211">
                  <c:v>4.3301255640830889E-5</c:v>
                </c:pt>
                <c:pt idx="212">
                  <c:v>5.5051276531484111E-5</c:v>
                </c:pt>
                <c:pt idx="213">
                  <c:v>6.9831034701858211E-5</c:v>
                </c:pt>
                <c:pt idx="214">
                  <c:v>8.8377912633773605E-5</c:v>
                </c:pt>
                <c:pt idx="215">
                  <c:v>1.1159717019347315E-4</c:v>
                </c:pt>
                <c:pt idx="216">
                  <c:v>1.4059724280499083E-4</c:v>
                </c:pt>
                <c:pt idx="217">
                  <c:v>1.7673176116980247E-4</c:v>
                </c:pt>
                <c:pt idx="218">
                  <c:v>2.2164941333893131E-4</c:v>
                </c:pt>
                <c:pt idx="219">
                  <c:v>2.7735292252827889E-4</c:v>
                </c:pt>
                <c:pt idx="220">
                  <c:v>3.4626858030672758E-4</c:v>
                </c:pt>
                <c:pt idx="221">
                  <c:v>4.3132795441266442E-4</c:v>
                </c:pt>
                <c:pt idx="222">
                  <c:v>5.3606358275514322E-4</c:v>
                </c:pt>
                <c:pt idx="223">
                  <c:v>6.6472066896131532E-4</c:v>
                </c:pt>
                <c:pt idx="224">
                  <c:v>8.2238700835360291E-4</c:v>
                </c:pt>
                <c:pt idx="225">
                  <c:v>1.0151435939984804E-3</c:v>
                </c:pt>
                <c:pt idx="226">
                  <c:v>1.2502385772483653E-3</c:v>
                </c:pt>
                <c:pt idx="227">
                  <c:v>1.5362874817965288E-3</c:v>
                </c:pt>
                <c:pt idx="228">
                  <c:v>1.8835027896069729E-3</c:v>
                </c:pt>
                <c:pt idx="229">
                  <c:v>2.3039562249260281E-3</c:v>
                </c:pt>
                <c:pt idx="230">
                  <c:v>2.8118772515158524E-3</c:v>
                </c:pt>
                <c:pt idx="231">
                  <c:v>3.4239914597564355E-3</c:v>
                </c:pt>
                <c:pt idx="232">
                  <c:v>4.159902644403482E-3</c:v>
                </c:pt>
                <c:pt idx="233">
                  <c:v>5.0425224491391016E-3</c:v>
                </c:pt>
                <c:pt idx="234">
                  <c:v>6.098551468979533E-3</c:v>
                </c:pt>
                <c:pt idx="235">
                  <c:v>7.3590156410931629E-3</c:v>
                </c:pt>
                <c:pt idx="236">
                  <c:v>8.8598616053044629E-3</c:v>
                </c:pt>
                <c:pt idx="237">
                  <c:v>1.0642614460676617E-2</c:v>
                </c:pt>
                <c:pt idx="238">
                  <c:v>1.2755100968477663E-2</c:v>
                </c:pt>
                <c:pt idx="239">
                  <c:v>1.5252240737050006E-2</c:v>
                </c:pt>
                <c:pt idx="240">
                  <c:v>1.8196907254365059E-2</c:v>
                </c:pt>
                <c:pt idx="241">
                  <c:v>2.1660859792655768E-2</c:v>
                </c:pt>
                <c:pt idx="242">
                  <c:v>2.5725746180765553E-2</c:v>
                </c:pt>
                <c:pt idx="243">
                  <c:v>3.0484175210753427E-2</c:v>
                </c:pt>
                <c:pt idx="244">
                  <c:v>3.6040856002899746E-2</c:v>
                </c:pt>
                <c:pt idx="245">
                  <c:v>4.2513799990309777E-2</c:v>
                </c:pt>
                <c:pt idx="246">
                  <c:v>5.0035579295363938E-2</c:v>
                </c:pt>
                <c:pt idx="247">
                  <c:v>5.8754633154675148E-2</c:v>
                </c:pt>
                <c:pt idx="248">
                  <c:v>6.8836611714413395E-2</c:v>
                </c:pt>
                <c:pt idx="249">
                  <c:v>8.0465743972795906E-2</c:v>
                </c:pt>
                <c:pt idx="250">
                  <c:v>9.3846213913298435E-2</c:v>
                </c:pt>
                <c:pt idx="251">
                  <c:v>0.10920352597636884</c:v>
                </c:pt>
                <c:pt idx="252">
                  <c:v>0.12678583799391138</c:v>
                </c:pt>
                <c:pt idx="253">
                  <c:v>0.14686523660834752</c:v>
                </c:pt>
                <c:pt idx="254">
                  <c:v>0.16973892706869823</c:v>
                </c:pt>
                <c:pt idx="255">
                  <c:v>0.1957303061972791</c:v>
                </c:pt>
                <c:pt idx="256">
                  <c:v>0.22518988435242113</c:v>
                </c:pt>
                <c:pt idx="257">
                  <c:v>0.25849601941455241</c:v>
                </c:pt>
                <c:pt idx="258">
                  <c:v>0.29605542333359058</c:v>
                </c:pt>
                <c:pt idx="259">
                  <c:v>0.33830339965756206</c:v>
                </c:pt>
                <c:pt idx="260">
                  <c:v>0.38570376884466545</c:v>
                </c:pt>
                <c:pt idx="261">
                  <c:v>0.4387484371333723</c:v>
                </c:pt>
                <c:pt idx="262">
                  <c:v>0.49795656443311115</c:v>
                </c:pt>
                <c:pt idx="263">
                  <c:v>0.56387328720199237</c:v>
                </c:pt>
                <c:pt idx="264">
                  <c:v>0.63706795369819791</c:v>
                </c:pt>
                <c:pt idx="265">
                  <c:v>0.71813183144268755</c:v>
                </c:pt>
                <c:pt idx="266">
                  <c:v>0.80767525027129672</c:v>
                </c:pt>
                <c:pt idx="267">
                  <c:v>0.90632414908142922</c:v>
                </c:pt>
                <c:pt idx="268">
                  <c:v>1.0147160003286311</c:v>
                </c:pt>
                <c:pt idx="269">
                  <c:v>1.1334950935236692</c:v>
                </c:pt>
                <c:pt idx="270">
                  <c:v>1.2633071674529537</c:v>
                </c:pt>
                <c:pt idx="271">
                  <c:v>1.4047933905215688</c:v>
                </c:pt>
                <c:pt idx="272">
                  <c:v>1.5585836994830224</c:v>
                </c:pt>
                <c:pt idx="273">
                  <c:v>1.7252895187515493</c:v>
                </c:pt>
                <c:pt idx="274">
                  <c:v>1.9054958953499186</c:v>
                </c:pt>
                <c:pt idx="275">
                  <c:v>2.0997530982001189</c:v>
                </c:pt>
                <c:pt idx="276">
                  <c:v>2.3085677446706292</c:v>
                </c:pt>
                <c:pt idx="277">
                  <c:v>2.5323935317530739</c:v>
                </c:pt>
                <c:pt idx="278">
                  <c:v>2.7716216639176596</c:v>
                </c:pt>
                <c:pt idx="279">
                  <c:v>3.0265710838660502</c:v>
                </c:pt>
                <c:pt idx="280">
                  <c:v>3.2974786261802844</c:v>
                </c:pt>
                <c:pt idx="281">
                  <c:v>3.5844892265643695</c:v>
                </c:pt>
                <c:pt idx="282">
                  <c:v>3.8876463308446128</c:v>
                </c:pt>
                <c:pt idx="283">
                  <c:v>4.2068826576192615</c:v>
                </c:pt>
                <c:pt idx="284">
                  <c:v>4.5420114761881036</c:v>
                </c:pt>
                <c:pt idx="285">
                  <c:v>4.8927185667355726</c:v>
                </c:pt>
                <c:pt idx="286">
                  <c:v>5.258555032356675</c:v>
                </c:pt>
                <c:pt idx="287">
                  <c:v>5.6389311322217788</c:v>
                </c:pt>
                <c:pt idx="288">
                  <c:v>6.0331113015881881</c:v>
                </c:pt>
                <c:pt idx="289">
                  <c:v>6.4402105174595592</c:v>
                </c:pt>
                <c:pt idx="290">
                  <c:v>6.8591921582655075</c:v>
                </c:pt>
                <c:pt idx="291">
                  <c:v>7.2888674919350018</c:v>
                </c:pt>
                <c:pt idx="292">
                  <c:v>7.7278969093302026</c:v>
                </c:pt>
                <c:pt idx="293">
                  <c:v>8.1747929991354304</c:v>
                </c:pt>
                <c:pt idx="294">
                  <c:v>8.6279255363591254</c:v>
                </c:pt>
                <c:pt idx="295">
                  <c:v>9.0855284297936141</c:v>
                </c:pt>
                <c:pt idx="296">
                  <c:v>9.545708644468835</c:v>
                </c:pt>
                <c:pt idx="297">
                  <c:v>10.006457083922758</c:v>
                </c:pt>
                <c:pt idx="298">
                  <c:v>10.465661384403065</c:v>
                </c:pt>
                <c:pt idx="299">
                  <c:v>10.921120539430957</c:v>
                </c:pt>
                <c:pt idx="300">
                  <c:v>11.37056123969324</c:v>
                </c:pt>
                <c:pt idx="301">
                  <c:v>11.811655779708239</c:v>
                </c:pt>
                <c:pt idx="302">
                  <c:v>12.242041350906568</c:v>
                </c:pt>
                <c:pt idx="303">
                  <c:v>12.659340510610523</c:v>
                </c:pt>
                <c:pt idx="304">
                  <c:v>13.061182589057054</c:v>
                </c:pt>
                <c:pt idx="305">
                  <c:v>13.445225772478524</c:v>
                </c:pt>
                <c:pt idx="306">
                  <c:v>13.80917958016666</c:v>
                </c:pt>
                <c:pt idx="307">
                  <c:v>14.15082743782569</c:v>
                </c:pt>
                <c:pt idx="308">
                  <c:v>14.468049038853721</c:v>
                </c:pt>
                <c:pt idx="309">
                  <c:v>14.758842179949957</c:v>
                </c:pt>
                <c:pt idx="310">
                  <c:v>15.021343757723347</c:v>
                </c:pt>
                <c:pt idx="311">
                  <c:v>15.253849619079897</c:v>
                </c:pt>
                <c:pt idx="312">
                  <c:v>15.45483296999234</c:v>
                </c:pt>
                <c:pt idx="313">
                  <c:v>15.622961064706992</c:v>
                </c:pt>
                <c:pt idx="314">
                  <c:v>15.757109920327096</c:v>
                </c:pt>
                <c:pt idx="315">
                  <c:v>15.856376829544478</c:v>
                </c:pt>
                <c:pt idx="316">
                  <c:v>15.920090476677851</c:v>
                </c:pt>
                <c:pt idx="317">
                  <c:v>15.947818498435071</c:v>
                </c:pt>
                <c:pt idx="318">
                  <c:v>15.939372370270862</c:v>
                </c:pt>
                <c:pt idx="319">
                  <c:v>15.894809541091409</c:v>
                </c:pt>
                <c:pt idx="320">
                  <c:v>15.814432782482026</c:v>
                </c:pt>
                <c:pt idx="321">
                  <c:v>15.698786762785815</c:v>
                </c:pt>
                <c:pt idx="322">
                  <c:v>15.54865190024632</c:v>
                </c:pt>
                <c:pt idx="323">
                  <c:v>15.365035592271783</c:v>
                </c:pt>
                <c:pt idx="324">
                  <c:v>15.149160958702742</c:v>
                </c:pt>
                <c:pt idx="325">
                  <c:v>14.902453275045556</c:v>
                </c:pt>
                <c:pt idx="326">
                  <c:v>14.62652430613961</c:v>
                </c:pt>
                <c:pt idx="327">
                  <c:v>14.323154781082847</c:v>
                </c:pt>
                <c:pt idx="328">
                  <c:v>13.994275275805439</c:v>
                </c:pt>
                <c:pt idx="329">
                  <c:v>13.641945790057088</c:v>
                </c:pt>
                <c:pt idx="330">
                  <c:v>13.268334320461248</c:v>
                </c:pt>
                <c:pt idx="331">
                  <c:v>12.875694740399291</c:v>
                </c:pt>
                <c:pt idx="332">
                  <c:v>12.466344300908517</c:v>
                </c:pt>
                <c:pt idx="333">
                  <c:v>12.04264106443156</c:v>
                </c:pt>
                <c:pt idx="334">
                  <c:v>11.606961575427084</c:v>
                </c:pt>
                <c:pt idx="335">
                  <c:v>11.161679058871423</c:v>
                </c:pt>
                <c:pt idx="336">
                  <c:v>10.709142419843401</c:v>
                </c:pt>
                <c:pt idx="337">
                  <c:v>10.251656295395204</c:v>
                </c:pt>
                <c:pt idx="338">
                  <c:v>9.7914623841682324</c:v>
                </c:pt>
                <c:pt idx="339">
                  <c:v>9.3307222504836034</c:v>
                </c:pt>
                <c:pt idx="340">
                  <c:v>8.8715017686203623</c:v>
                </c:pt>
                <c:pt idx="341">
                  <c:v>8.4157573402815817</c:v>
                </c:pt>
                <c:pt idx="342">
                  <c:v>7.965323984696159</c:v>
                </c:pt>
                <c:pt idx="343">
                  <c:v>7.5219053671995688</c:v>
                </c:pt>
                <c:pt idx="344">
                  <c:v>7.0870657986316727</c:v>
                </c:pt>
                <c:pt idx="345">
                  <c:v>6.6622242060746624</c:v>
                </c:pt>
                <c:pt idx="346">
                  <c:v>6.2486500448628783</c:v>
                </c:pt>
                <c:pt idx="347">
                  <c:v>5.847461093716773</c:v>
                </c:pt>
                <c:pt idx="348">
                  <c:v>5.4596230492609514</c:v>
                </c:pt>
                <c:pt idx="349">
                  <c:v>5.0859508137070444</c:v>
                </c:pt>
                <c:pt idx="350">
                  <c:v>4.7271113501755782</c:v>
                </c:pt>
                <c:pt idx="351">
                  <c:v>4.3836279642948206</c:v>
                </c:pt>
                <c:pt idx="352">
                  <c:v>4.0558858584263424</c:v>
                </c:pt>
                <c:pt idx="353">
                  <c:v>3.7441387960325772</c:v>
                </c:pt>
                <c:pt idx="354">
                  <c:v>3.4485167084118782</c:v>
                </c:pt>
                <c:pt idx="355">
                  <c:v>3.1690340739762664</c:v>
                </c:pt>
                <c:pt idx="356">
                  <c:v>2.905598901336973</c:v>
                </c:pt>
                <c:pt idx="357">
                  <c:v>2.6580221514239089</c:v>
                </c:pt>
                <c:pt idx="358">
                  <c:v>2.42602744032218</c:v>
                </c:pt>
                <c:pt idx="359">
                  <c:v>2.209260873258025</c:v>
                </c:pt>
                <c:pt idx="360">
                  <c:v>2.0073008707289874</c:v>
                </c:pt>
                <c:pt idx="361">
                  <c:v>1.819667859867625</c:v>
                </c:pt>
                <c:pt idx="362">
                  <c:v>1.6458337173772508</c:v>
                </c:pt>
                <c:pt idx="363">
                  <c:v>1.4852308643725554</c:v>
                </c:pt>
                <c:pt idx="364">
                  <c:v>1.3372609279212888</c:v>
                </c:pt>
                <c:pt idx="365">
                  <c:v>1.2013028987022218</c:v>
                </c:pt>
                <c:pt idx="366">
                  <c:v>1.0767207285055018</c:v>
                </c:pt>
                <c:pt idx="367">
                  <c:v>0.96287032536994799</c:v>
                </c:pt>
                <c:pt idx="368">
                  <c:v>0.85910591738731601</c:v>
                </c:pt>
                <c:pt idx="369">
                  <c:v>0.76478576868574344</c:v>
                </c:pt>
                <c:pt idx="370">
                  <c:v>0.67927724253012933</c:v>
                </c:pt>
                <c:pt idx="371">
                  <c:v>0.60196121681293435</c:v>
                </c:pt>
                <c:pt idx="372">
                  <c:v>0.5322358663205552</c:v>
                </c:pt>
                <c:pt idx="373">
                  <c:v>0.4695198340370223</c:v>
                </c:pt>
                <c:pt idx="374">
                  <c:v>0.41325482036784006</c:v>
                </c:pt>
                <c:pt idx="375">
                  <c:v>0.36290762452928216</c:v>
                </c:pt>
                <c:pt idx="376">
                  <c:v>0.31797167652374703</c:v>
                </c:pt>
                <c:pt idx="377">
                  <c:v>0.2779681011389471</c:v>
                </c:pt>
                <c:pt idx="378">
                  <c:v>0.24244635736656978</c:v>
                </c:pt>
                <c:pt idx="379">
                  <c:v>0.2109844976210952</c:v>
                </c:pt>
                <c:pt idx="380">
                  <c:v>0.18318909124240373</c:v>
                </c:pt>
                <c:pt idx="381">
                  <c:v>0.15869485611166406</c:v>
                </c:pt>
                <c:pt idx="382">
                  <c:v>0.13716404089024237</c:v>
                </c:pt>
                <c:pt idx="383">
                  <c:v>0.11828559852763164</c:v>
                </c:pt>
                <c:pt idx="384">
                  <c:v>0.10177418938066082</c:v>
                </c:pt>
                <c:pt idx="385">
                  <c:v>8.736904963961821E-2</c:v>
                </c:pt>
                <c:pt idx="386">
                  <c:v>7.4832757870656796E-2</c:v>
                </c:pt>
                <c:pt idx="387">
                  <c:v>6.3949929444786349E-2</c:v>
                </c:pt>
                <c:pt idx="388">
                  <c:v>5.4525865496977299E-2</c:v>
                </c:pt>
                <c:pt idx="389">
                  <c:v>4.638517994264961E-2</c:v>
                </c:pt>
                <c:pt idx="390">
                  <c:v>3.9370425000762564E-2</c:v>
                </c:pt>
                <c:pt idx="391">
                  <c:v>3.3340732707011232E-2</c:v>
                </c:pt>
                <c:pt idx="392">
                  <c:v>2.8170487075085491E-2</c:v>
                </c:pt>
                <c:pt idx="393">
                  <c:v>2.3748038916796464E-2</c:v>
                </c:pt>
                <c:pt idx="394">
                  <c:v>1.9974472882449468E-2</c:v>
                </c:pt>
                <c:pt idx="395">
                  <c:v>1.676243404926489E-2</c:v>
                </c:pt>
                <c:pt idx="396">
                  <c:v>1.4035019376018457E-2</c:v>
                </c:pt>
                <c:pt idx="397">
                  <c:v>1.1724737558272073E-2</c:v>
                </c:pt>
                <c:pt idx="398">
                  <c:v>9.7725392599354831E-3</c:v>
                </c:pt>
                <c:pt idx="399">
                  <c:v>8.1269183550617928E-3</c:v>
                </c:pt>
                <c:pt idx="400">
                  <c:v>6.7430836797854523E-3</c:v>
                </c:pt>
                <c:pt idx="401">
                  <c:v>5.5821998550651388E-3</c:v>
                </c:pt>
                <c:pt idx="402">
                  <c:v>4.6106949813316559E-3</c:v>
                </c:pt>
                <c:pt idx="403">
                  <c:v>3.7996324110376751E-3</c:v>
                </c:pt>
                <c:pt idx="404">
                  <c:v>3.1241433570395492E-3</c:v>
                </c:pt>
                <c:pt idx="405">
                  <c:v>2.5629167773333537E-3</c:v>
                </c:pt>
                <c:pt idx="406">
                  <c:v>2.0977427730970661E-3</c:v>
                </c:pt>
                <c:pt idx="407">
                  <c:v>1.7131056310024859E-3</c:v>
                </c:pt>
                <c:pt idx="408">
                  <c:v>1.3958226173073516E-3</c:v>
                </c:pt>
                <c:pt idx="409">
                  <c:v>1.1347246759740915E-3</c:v>
                </c:pt>
                <c:pt idx="410">
                  <c:v>9.2037528253931548E-4</c:v>
                </c:pt>
                <c:pt idx="411">
                  <c:v>7.4482384855852231E-4</c:v>
                </c:pt>
                <c:pt idx="412">
                  <c:v>6.0139024674649253E-4</c:v>
                </c:pt>
                <c:pt idx="413">
                  <c:v>4.8447722577148661E-4</c:v>
                </c:pt>
                <c:pt idx="414">
                  <c:v>3.8940769767863815E-4</c:v>
                </c:pt>
                <c:pt idx="415">
                  <c:v>3.122841034434609E-4</c:v>
                </c:pt>
                <c:pt idx="416">
                  <c:v>2.4986728740324267E-4</c:v>
                </c:pt>
                <c:pt idx="417">
                  <c:v>1.9947253467644628E-4</c:v>
                </c:pt>
                <c:pt idx="418">
                  <c:v>1.5888064342398726E-4</c:v>
                </c:pt>
                <c:pt idx="419">
                  <c:v>1.2626211304465437E-4</c:v>
                </c:pt>
                <c:pt idx="420">
                  <c:v>1.0011272802454837E-4</c:v>
                </c:pt>
                <c:pt idx="421">
                  <c:v>7.9199003656388667E-5</c:v>
                </c:pt>
                <c:pt idx="422">
                  <c:v>6.2512133281475958E-5</c:v>
                </c:pt>
                <c:pt idx="423">
                  <c:v>4.9229236588427667E-5</c:v>
                </c:pt>
                <c:pt idx="424">
                  <c:v>3.8680854708850389E-5</c:v>
                </c:pt>
                <c:pt idx="425">
                  <c:v>3.0323770574388641E-5</c:v>
                </c:pt>
                <c:pt idx="426">
                  <c:v>2.3718352650247002E-5</c:v>
                </c:pt>
                <c:pt idx="427">
                  <c:v>1.850972733669766E-5</c:v>
                </c:pt>
                <c:pt idx="428">
                  <c:v>1.4412180748195923E-5</c:v>
                </c:pt>
                <c:pt idx="429">
                  <c:v>1.1196275039187872E-5</c:v>
                </c:pt>
                <c:pt idx="430">
                  <c:v>8.6782387970365937E-6</c:v>
                </c:pt>
                <c:pt idx="431">
                  <c:v>6.7112561309305219E-6</c:v>
                </c:pt>
                <c:pt idx="432">
                  <c:v>5.1783358102319711E-6</c:v>
                </c:pt>
                <c:pt idx="433">
                  <c:v>3.9864909912925058E-6</c:v>
                </c:pt>
                <c:pt idx="434">
                  <c:v>3.0620025139673008E-6</c:v>
                </c:pt>
                <c:pt idx="435">
                  <c:v>2.3465752101728042E-6</c:v>
                </c:pt>
                <c:pt idx="436">
                  <c:v>1.7942278491695462E-6</c:v>
                </c:pt>
                <c:pt idx="437">
                  <c:v>1.3687838984078463E-6</c:v>
                </c:pt>
                <c:pt idx="438">
                  <c:v>1.0418527964186211E-6</c:v>
                </c:pt>
                <c:pt idx="439">
                  <c:v>7.912104511263942E-7</c:v>
                </c:pt>
                <c:pt idx="440">
                  <c:v>5.995036729902781E-7</c:v>
                </c:pt>
                <c:pt idx="441">
                  <c:v>4.5321665462225546E-7</c:v>
                </c:pt>
                <c:pt idx="442">
                  <c:v>3.4184879454632458E-7</c:v>
                </c:pt>
                <c:pt idx="443">
                  <c:v>2.572624636745601E-7</c:v>
                </c:pt>
                <c:pt idx="444">
                  <c:v>1.9316701796791964E-7</c:v>
                </c:pt>
                <c:pt idx="445">
                  <c:v>1.4471172017855661E-7</c:v>
                </c:pt>
                <c:pt idx="446">
                  <c:v>1.0816546361378178E-7</c:v>
                </c:pt>
                <c:pt idx="447">
                  <c:v>8.0665476890609385E-8</c:v>
                </c:pt>
                <c:pt idx="448">
                  <c:v>6.0020688758289476E-8</c:v>
                </c:pt>
                <c:pt idx="449">
                  <c:v>4.4558280533527251E-8</c:v>
                </c:pt>
                <c:pt idx="450">
                  <c:v>3.3004263940359689E-8</c:v>
                </c:pt>
                <c:pt idx="451">
                  <c:v>2.4390789563008072E-8</c:v>
                </c:pt>
                <c:pt idx="452">
                  <c:v>1.7984395571724711E-8</c:v>
                </c:pt>
                <c:pt idx="453">
                  <c:v>1.3230614424247095E-8</c:v>
                </c:pt>
                <c:pt idx="454">
                  <c:v>9.7113221112999789E-9</c:v>
                </c:pt>
                <c:pt idx="455">
                  <c:v>7.1119858687456207E-9</c:v>
                </c:pt>
                <c:pt idx="456">
                  <c:v>5.1965796738758117E-9</c:v>
                </c:pt>
                <c:pt idx="457">
                  <c:v>3.7884230908279159E-9</c:v>
                </c:pt>
                <c:pt idx="458">
                  <c:v>2.7555832695433227E-9</c:v>
                </c:pt>
                <c:pt idx="459">
                  <c:v>1.9997825897233615E-9</c:v>
                </c:pt>
                <c:pt idx="460">
                  <c:v>1.4479921463999143E-9</c:v>
                </c:pt>
                <c:pt idx="461">
                  <c:v>1.0460773751392835E-9</c:v>
                </c:pt>
                <c:pt idx="462">
                  <c:v>7.5400737103379196E-10</c:v>
                </c:pt>
                <c:pt idx="463">
                  <c:v>5.4225248794351132E-10</c:v>
                </c:pt>
                <c:pt idx="464">
                  <c:v>3.8908249725566866E-10</c:v>
                </c:pt>
                <c:pt idx="465">
                  <c:v>2.7854541587893749E-10</c:v>
                </c:pt>
                <c:pt idx="466">
                  <c:v>1.9895942442961161E-10</c:v>
                </c:pt>
                <c:pt idx="467">
                  <c:v>1.4179052017773082E-10</c:v>
                </c:pt>
                <c:pt idx="468">
                  <c:v>1.0081938761897176E-10</c:v>
                </c:pt>
                <c:pt idx="469">
                  <c:v>7.1524543413164691E-11</c:v>
                </c:pt>
                <c:pt idx="470">
                  <c:v>5.0626780766840882E-11</c:v>
                </c:pt>
                <c:pt idx="471">
                  <c:v>3.5753594517339919E-11</c:v>
                </c:pt>
                <c:pt idx="472">
                  <c:v>2.5192617217816796E-11</c:v>
                </c:pt>
                <c:pt idx="473">
                  <c:v>1.7710916883288143E-11</c:v>
                </c:pt>
                <c:pt idx="474">
                  <c:v>1.242289977414234E-11</c:v>
                </c:pt>
                <c:pt idx="475">
                  <c:v>8.6939892213936857E-12</c:v>
                </c:pt>
                <c:pt idx="476">
                  <c:v>6.0705689041517869E-12</c:v>
                </c:pt>
                <c:pt idx="477">
                  <c:v>4.2291575854153844E-12</c:v>
                </c:pt>
                <c:pt idx="478">
                  <c:v>2.9396289959474635E-12</c:v>
                </c:pt>
                <c:pt idx="479">
                  <c:v>2.0386626041645248E-12</c:v>
                </c:pt>
                <c:pt idx="480">
                  <c:v>1.4106275781533921E-12</c:v>
                </c:pt>
                <c:pt idx="481">
                  <c:v>9.738533515980302E-13</c:v>
                </c:pt>
                <c:pt idx="482">
                  <c:v>6.7079363936431595E-13</c:v>
                </c:pt>
                <c:pt idx="483">
                  <c:v>4.6099741271942377E-13</c:v>
                </c:pt>
                <c:pt idx="484">
                  <c:v>3.1609834326157281E-13</c:v>
                </c:pt>
                <c:pt idx="485">
                  <c:v>2.162519990288391E-13</c:v>
                </c:pt>
                <c:pt idx="486">
                  <c:v>1.4760879042051826E-13</c:v>
                </c:pt>
                <c:pt idx="487">
                  <c:v>1.0052602073649866E-13</c:v>
                </c:pt>
                <c:pt idx="488">
                  <c:v>6.8306013762552463E-14</c:v>
                </c:pt>
                <c:pt idx="489">
                  <c:v>4.6307738322573041E-14</c:v>
                </c:pt>
                <c:pt idx="490">
                  <c:v>3.1322929948808931E-14</c:v>
                </c:pt>
                <c:pt idx="491">
                  <c:v>2.1139045203826212E-14</c:v>
                </c:pt>
                <c:pt idx="492">
                  <c:v>1.4233854929087832E-14</c:v>
                </c:pt>
                <c:pt idx="493">
                  <c:v>9.562553599731901E-15</c:v>
                </c:pt>
                <c:pt idx="494">
                  <c:v>6.4097251785653509E-15</c:v>
                </c:pt>
                <c:pt idx="495">
                  <c:v>4.2866607608570666E-15</c:v>
                </c:pt>
                <c:pt idx="496">
                  <c:v>2.8603093208643279E-15</c:v>
                </c:pt>
                <c:pt idx="497">
                  <c:v>1.9042372949128921E-15</c:v>
                </c:pt>
                <c:pt idx="498">
                  <c:v>1.2648624838885204E-15</c:v>
                </c:pt>
                <c:pt idx="499">
                  <c:v>8.3826191627857115E-16</c:v>
                </c:pt>
                <c:pt idx="500">
                  <c:v>5.5428144399229837E-16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2B-4DB9-9133-3C380DA76361}"/>
            </c:ext>
          </c:extLst>
        </c:ser>
        <c:ser>
          <c:idx val="12"/>
          <c:order val="12"/>
          <c:tx>
            <c:v>Gauss10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Carbon!$O$15:$O$515</c:f>
              <c:numCache>
                <c:formatCode>General</c:formatCode>
                <c:ptCount val="501"/>
                <c:pt idx="0">
                  <c:v>9.0350781813755655E-59</c:v>
                </c:pt>
                <c:pt idx="1">
                  <c:v>2.1272318304204153E-58</c:v>
                </c:pt>
                <c:pt idx="2">
                  <c:v>4.9949699541391305E-58</c:v>
                </c:pt>
                <c:pt idx="3">
                  <c:v>1.1697312350336612E-57</c:v>
                </c:pt>
                <c:pt idx="4">
                  <c:v>2.7319606711969705E-57</c:v>
                </c:pt>
                <c:pt idx="5">
                  <c:v>6.3635278410781023E-57</c:v>
                </c:pt>
                <c:pt idx="6">
                  <c:v>1.4782796669387233E-56</c:v>
                </c:pt>
                <c:pt idx="7">
                  <c:v>3.42491981147974E-56</c:v>
                </c:pt>
                <c:pt idx="8">
                  <c:v>7.9136959687207947E-56</c:v>
                </c:pt>
                <c:pt idx="9">
                  <c:v>1.8236582867072716E-55</c:v>
                </c:pt>
                <c:pt idx="10">
                  <c:v>4.1912418010004118E-55</c:v>
                </c:pt>
                <c:pt idx="11">
                  <c:v>9.6067639278959819E-55</c:v>
                </c:pt>
                <c:pt idx="12">
                  <c:v>2.1960724813607368E-54</c:v>
                </c:pt>
                <c:pt idx="13">
                  <c:v>5.0066977073233045E-54</c:v>
                </c:pt>
                <c:pt idx="14">
                  <c:v>1.1383903889845798E-53</c:v>
                </c:pt>
                <c:pt idx="15">
                  <c:v>2.5814648734409129E-53</c:v>
                </c:pt>
                <c:pt idx="16">
                  <c:v>5.8381650492669895E-53</c:v>
                </c:pt>
                <c:pt idx="17">
                  <c:v>1.3168056060881245E-52</c:v>
                </c:pt>
                <c:pt idx="18">
                  <c:v>2.9621163570399016E-52</c:v>
                </c:pt>
                <c:pt idx="19">
                  <c:v>6.6453477324930572E-52</c:v>
                </c:pt>
                <c:pt idx="20">
                  <c:v>1.4868544521493165E-51</c:v>
                </c:pt>
                <c:pt idx="21">
                  <c:v>3.3178317080565597E-51</c:v>
                </c:pt>
                <c:pt idx="22">
                  <c:v>7.3837230447664226E-51</c:v>
                </c:pt>
                <c:pt idx="23">
                  <c:v>1.6388212735841651E-50</c:v>
                </c:pt>
                <c:pt idx="24">
                  <c:v>3.6276295989343211E-50</c:v>
                </c:pt>
                <c:pt idx="25">
                  <c:v>8.0084677319993062E-50</c:v>
                </c:pt>
                <c:pt idx="26">
                  <c:v>1.7632385514594204E-49</c:v>
                </c:pt>
                <c:pt idx="27">
                  <c:v>3.8717549719828306E-49</c:v>
                </c:pt>
                <c:pt idx="28">
                  <c:v>8.4789057188494476E-49</c:v>
                </c:pt>
                <c:pt idx="29">
                  <c:v>1.8518546524533421E-48</c:v>
                </c:pt>
                <c:pt idx="30">
                  <c:v>4.0337514745772938E-48</c:v>
                </c:pt>
                <c:pt idx="31">
                  <c:v>8.7628731864062557E-48</c:v>
                </c:pt>
                <c:pt idx="32">
                  <c:v>1.8985370015380439E-47</c:v>
                </c:pt>
                <c:pt idx="33">
                  <c:v>4.1022937381165639E-47</c:v>
                </c:pt>
                <c:pt idx="34">
                  <c:v>8.8403526923300074E-47</c:v>
                </c:pt>
                <c:pt idx="35">
                  <c:v>1.8999736546543337E-46</c:v>
                </c:pt>
                <c:pt idx="36">
                  <c:v>4.0724964605129709E-46</c:v>
                </c:pt>
                <c:pt idx="37">
                  <c:v>8.7058063272418335E-46</c:v>
                </c:pt>
                <c:pt idx="38">
                  <c:v>1.8560618180612865E-45</c:v>
                </c:pt>
                <c:pt idx="39">
                  <c:v>3.9464901341255459E-45</c:v>
                </c:pt>
                <c:pt idx="40">
                  <c:v>8.3688301851457058E-45</c:v>
                </c:pt>
                <c:pt idx="41">
                  <c:v>1.769920009000978E-44</c:v>
                </c:pt>
                <c:pt idx="42">
                  <c:v>3.7331691808439374E-44</c:v>
                </c:pt>
                <c:pt idx="43">
                  <c:v>7.8530227230294374E-44</c:v>
                </c:pt>
                <c:pt idx="44">
                  <c:v>1.6475218601271089E-43</c:v>
                </c:pt>
                <c:pt idx="45">
                  <c:v>3.4471538492936326E-43</c:v>
                </c:pt>
                <c:pt idx="46">
                  <c:v>7.1932523649719272E-43</c:v>
                </c:pt>
                <c:pt idx="47">
                  <c:v>1.4970112944661412E-42</c:v>
                </c:pt>
                <c:pt idx="48">
                  <c:v>3.1071341636062833E-42</c:v>
                </c:pt>
                <c:pt idx="49">
                  <c:v>6.4317637662124106E-42</c:v>
                </c:pt>
                <c:pt idx="50">
                  <c:v>1.3278080971048129E-41</c:v>
                </c:pt>
                <c:pt idx="51">
                  <c:v>2.7338563445612774E-41</c:v>
                </c:pt>
                <c:pt idx="52">
                  <c:v>5.6137260699917944E-41</c:v>
                </c:pt>
                <c:pt idx="53">
                  <c:v>1.1496400711837872E-40</c:v>
                </c:pt>
                <c:pt idx="54">
                  <c:v>2.3480520424096734E-40</c:v>
                </c:pt>
                <c:pt idx="55">
                  <c:v>4.7828712835834575E-40</c:v>
                </c:pt>
                <c:pt idx="56">
                  <c:v>9.7163872985458467E-40</c:v>
                </c:pt>
                <c:pt idx="57">
                  <c:v>1.9685937016532082E-39</c:v>
                </c:pt>
                <c:pt idx="58">
                  <c:v>3.977796070025414E-39</c:v>
                </c:pt>
                <c:pt idx="59">
                  <c:v>8.0161177281414776E-39</c:v>
                </c:pt>
                <c:pt idx="60">
                  <c:v>1.6110937343259133E-38</c:v>
                </c:pt>
                <c:pt idx="61">
                  <c:v>3.2293318793542271E-38</c:v>
                </c:pt>
                <c:pt idx="62">
                  <c:v>6.4556458956514132E-38</c:v>
                </c:pt>
                <c:pt idx="63">
                  <c:v>1.2870691196384844E-37</c:v>
                </c:pt>
                <c:pt idx="64">
                  <c:v>2.5591703172073098E-37</c:v>
                </c:pt>
                <c:pt idx="65">
                  <c:v>5.0749487248712063E-37</c:v>
                </c:pt>
                <c:pt idx="66">
                  <c:v>1.003689259662351E-36</c:v>
                </c:pt>
                <c:pt idx="67">
                  <c:v>1.9797121315036702E-36</c:v>
                </c:pt>
                <c:pt idx="68">
                  <c:v>3.8943946627849531E-36</c:v>
                </c:pt>
                <c:pt idx="69">
                  <c:v>7.6403460219788702E-36</c:v>
                </c:pt>
                <c:pt idx="70">
                  <c:v>1.494931328991494E-35</c:v>
                </c:pt>
                <c:pt idx="71">
                  <c:v>2.9171892770561646E-35</c:v>
                </c:pt>
                <c:pt idx="72">
                  <c:v>5.6773167222204899E-35</c:v>
                </c:pt>
                <c:pt idx="73">
                  <c:v>1.1019370537653845E-34</c:v>
                </c:pt>
                <c:pt idx="74">
                  <c:v>2.1330724187198893E-34</c:v>
                </c:pt>
                <c:pt idx="75">
                  <c:v>4.1180305376466475E-34</c:v>
                </c:pt>
                <c:pt idx="76">
                  <c:v>7.9288221229434926E-34</c:v>
                </c:pt>
                <c:pt idx="77">
                  <c:v>1.5225197547541013E-33</c:v>
                </c:pt>
                <c:pt idx="78">
                  <c:v>2.9157638495723968E-33</c:v>
                </c:pt>
                <c:pt idx="79">
                  <c:v>5.5689960181821904E-33</c:v>
                </c:pt>
                <c:pt idx="80">
                  <c:v>1.0608075864747219E-32</c:v>
                </c:pt>
                <c:pt idx="81">
                  <c:v>2.0152618148448013E-32</c:v>
                </c:pt>
                <c:pt idx="82">
                  <c:v>3.8182247139804201E-32</c:v>
                </c:pt>
                <c:pt idx="83">
                  <c:v>7.2148389652053169E-32</c:v>
                </c:pt>
                <c:pt idx="84">
                  <c:v>1.3596494434863269E-31</c:v>
                </c:pt>
                <c:pt idx="85">
                  <c:v>2.5554206844934422E-31</c:v>
                </c:pt>
                <c:pt idx="86">
                  <c:v>4.7899724081289312E-31</c:v>
                </c:pt>
                <c:pt idx="87">
                  <c:v>8.954446933579033E-31</c:v>
                </c:pt>
                <c:pt idx="88">
                  <c:v>1.6694740458284439E-30</c:v>
                </c:pt>
                <c:pt idx="89">
                  <c:v>3.1042431099975609E-30</c:v>
                </c:pt>
                <c:pt idx="90">
                  <c:v>5.7566116113083153E-30</c:v>
                </c:pt>
                <c:pt idx="91">
                  <c:v>1.0646657476763047E-29</c:v>
                </c:pt>
                <c:pt idx="92">
                  <c:v>1.9637888256254777E-29</c:v>
                </c:pt>
                <c:pt idx="93">
                  <c:v>3.6125297818170059E-29</c:v>
                </c:pt>
                <c:pt idx="94">
                  <c:v>6.6277060297711183E-29</c:v>
                </c:pt>
                <c:pt idx="95">
                  <c:v>1.2126910924678181E-28</c:v>
                </c:pt>
                <c:pt idx="96">
                  <c:v>2.2129534950961604E-28</c:v>
                </c:pt>
                <c:pt idx="97">
                  <c:v>4.0274442424427953E-28</c:v>
                </c:pt>
                <c:pt idx="98">
                  <c:v>7.3100767237963697E-28</c:v>
                </c:pt>
                <c:pt idx="99">
                  <c:v>1.3232730971302564E-27</c:v>
                </c:pt>
                <c:pt idx="100">
                  <c:v>2.3889781657762707E-27</c:v>
                </c:pt>
                <c:pt idx="101">
                  <c:v>4.3014019460643737E-27</c:v>
                </c:pt>
                <c:pt idx="102">
                  <c:v>7.7240134862843933E-27</c:v>
                </c:pt>
                <c:pt idx="103">
                  <c:v>1.3832834117000625E-26</c:v>
                </c:pt>
                <c:pt idx="104">
                  <c:v>2.4706684183423625E-26</c:v>
                </c:pt>
                <c:pt idx="105">
                  <c:v>4.4010156016035645E-26</c:v>
                </c:pt>
                <c:pt idx="106">
                  <c:v>7.8185551125815625E-26</c:v>
                </c:pt>
                <c:pt idx="107">
                  <c:v>1.3852726023362213E-25</c:v>
                </c:pt>
                <c:pt idx="108">
                  <c:v>2.4478180751731702E-25</c:v>
                </c:pt>
                <c:pt idx="109">
                  <c:v>4.3137818538645579E-25</c:v>
                </c:pt>
                <c:pt idx="110">
                  <c:v>7.5818008112709555E-25</c:v>
                </c:pt>
                <c:pt idx="111">
                  <c:v>1.3289899938942851E-24</c:v>
                </c:pt>
                <c:pt idx="112">
                  <c:v>2.3233048611973848E-24</c:v>
                </c:pt>
                <c:pt idx="113">
                  <c:v>4.0506604585928102E-24</c:v>
                </c:pt>
                <c:pt idx="114">
                  <c:v>7.0433720454290931E-24</c:v>
                </c:pt>
                <c:pt idx="115">
                  <c:v>1.2214355822985339E-23</c:v>
                </c:pt>
                <c:pt idx="116">
                  <c:v>2.1124948315878603E-23</c:v>
                </c:pt>
                <c:pt idx="117">
                  <c:v>3.643811415124288E-23</c:v>
                </c:pt>
                <c:pt idx="118">
                  <c:v>6.268321719524926E-23</c:v>
                </c:pt>
                <c:pt idx="119">
                  <c:v>1.0754291749413163E-22</c:v>
                </c:pt>
                <c:pt idx="120">
                  <c:v>1.8401257352888623E-22</c:v>
                </c:pt>
                <c:pt idx="121">
                  <c:v>3.1401351025650231E-22</c:v>
                </c:pt>
                <c:pt idx="122">
                  <c:v>5.3442198728040807E-22</c:v>
                </c:pt>
                <c:pt idx="123">
                  <c:v>9.0710059317584497E-22</c:v>
                </c:pt>
                <c:pt idx="124">
                  <c:v>1.5355421198323843E-21</c:v>
                </c:pt>
                <c:pt idx="125">
                  <c:v>2.5924068819079869E-21</c:v>
                </c:pt>
                <c:pt idx="126">
                  <c:v>4.364954762543731E-21</c:v>
                </c:pt>
                <c:pt idx="127">
                  <c:v>7.3297890848434321E-21</c:v>
                </c:pt>
                <c:pt idx="128">
                  <c:v>1.2275476470744098E-20</c:v>
                </c:pt>
                <c:pt idx="129">
                  <c:v>2.0503140502623031E-20</c:v>
                </c:pt>
                <c:pt idx="130">
                  <c:v>3.415368485976562E-20</c:v>
                </c:pt>
                <c:pt idx="131">
                  <c:v>5.6740073652815421E-20</c:v>
                </c:pt>
                <c:pt idx="132">
                  <c:v>9.4010718735491085E-20</c:v>
                </c:pt>
                <c:pt idx="133">
                  <c:v>1.5534597319236301E-19</c:v>
                </c:pt>
                <c:pt idx="134">
                  <c:v>2.5601049935301605E-19</c:v>
                </c:pt>
                <c:pt idx="135">
                  <c:v>4.2077574989511646E-19</c:v>
                </c:pt>
                <c:pt idx="136">
                  <c:v>6.8972946292091224E-19</c:v>
                </c:pt>
                <c:pt idx="137">
                  <c:v>1.1275660799167029E-18</c:v>
                </c:pt>
                <c:pt idx="138">
                  <c:v>1.8384015470439194E-18</c:v>
                </c:pt>
                <c:pt idx="139">
                  <c:v>2.989330273331754E-18</c:v>
                </c:pt>
                <c:pt idx="140">
                  <c:v>4.847776322662039E-18</c:v>
                </c:pt>
                <c:pt idx="141">
                  <c:v>7.8405475945044209E-18</c:v>
                </c:pt>
                <c:pt idx="142">
                  <c:v>1.2646937348567229E-17</c:v>
                </c:pt>
                <c:pt idx="143">
                  <c:v>2.0345084040864643E-17</c:v>
                </c:pt>
                <c:pt idx="144">
                  <c:v>3.2641398578703982E-17</c:v>
                </c:pt>
                <c:pt idx="145">
                  <c:v>5.2229176508886684E-17</c:v>
                </c:pt>
                <c:pt idx="146">
                  <c:v>8.3347532605308803E-17</c:v>
                </c:pt>
                <c:pt idx="147">
                  <c:v>1.3265006472696672E-16</c:v>
                </c:pt>
                <c:pt idx="148">
                  <c:v>2.1055101250975205E-16</c:v>
                </c:pt>
                <c:pt idx="149">
                  <c:v>3.3330540131934277E-16</c:v>
                </c:pt>
                <c:pt idx="150">
                  <c:v>5.2621414538504229E-16</c:v>
                </c:pt>
                <c:pt idx="151">
                  <c:v>8.2854830751484728E-16</c:v>
                </c:pt>
                <c:pt idx="152">
                  <c:v>1.3010928793295665E-15</c:v>
                </c:pt>
                <c:pt idx="153">
                  <c:v>2.037670297776176E-15</c:v>
                </c:pt>
                <c:pt idx="154">
                  <c:v>3.1826924895695435E-15</c:v>
                </c:pt>
                <c:pt idx="155">
                  <c:v>4.9578181494694683E-15</c:v>
                </c:pt>
                <c:pt idx="156">
                  <c:v>7.7023217427265792E-15</c:v>
                </c:pt>
                <c:pt idx="157">
                  <c:v>1.1934050425864407E-14</c:v>
                </c:pt>
                <c:pt idx="158">
                  <c:v>1.8441202230384388E-14</c:v>
                </c:pt>
                <c:pt idx="159">
                  <c:v>2.8420109159917545E-14</c:v>
                </c:pt>
                <c:pt idx="160">
                  <c:v>4.3681485811887535E-14</c:v>
                </c:pt>
                <c:pt idx="161">
                  <c:v>6.6958268165297455E-14</c:v>
                </c:pt>
                <c:pt idx="162">
                  <c:v>1.0236374630205176E-13</c:v>
                </c:pt>
                <c:pt idx="163">
                  <c:v>1.5607138363910312E-13</c:v>
                </c:pt>
                <c:pt idx="164">
                  <c:v>2.373206552631225E-13</c:v>
                </c:pt>
                <c:pt idx="165">
                  <c:v>3.5990091133920982E-13</c:v>
                </c:pt>
                <c:pt idx="166">
                  <c:v>5.4433405192707898E-13</c:v>
                </c:pt>
                <c:pt idx="167">
                  <c:v>8.2107571979274863E-13</c:v>
                </c:pt>
                <c:pt idx="168">
                  <c:v>1.2351965371354511E-12</c:v>
                </c:pt>
                <c:pt idx="169">
                  <c:v>1.8532075915177602E-12</c:v>
                </c:pt>
                <c:pt idx="170">
                  <c:v>2.7729831149541059E-12</c:v>
                </c:pt>
                <c:pt idx="171">
                  <c:v>4.1381433307290092E-12</c:v>
                </c:pt>
                <c:pt idx="172">
                  <c:v>6.1588408592018448E-12</c:v>
                </c:pt>
                <c:pt idx="173">
                  <c:v>9.1417130489493485E-12</c:v>
                </c:pt>
                <c:pt idx="174">
                  <c:v>1.3532914472047602E-11</c:v>
                </c:pt>
                <c:pt idx="175">
                  <c:v>1.9979758686238453E-11</c:v>
                </c:pt>
                <c:pt idx="176">
                  <c:v>2.9418754995922858E-11</c:v>
                </c:pt>
                <c:pt idx="177">
                  <c:v>4.3200969146290685E-11</c:v>
                </c:pt>
                <c:pt idx="178">
                  <c:v>6.3270000701011495E-11</c:v>
                </c:pt>
                <c:pt idx="179">
                  <c:v>9.2413908469442176E-11</c:v>
                </c:pt>
                <c:pt idx="180">
                  <c:v>1.3462074408544805E-10</c:v>
                </c:pt>
                <c:pt idx="181">
                  <c:v>1.9557880331196152E-10</c:v>
                </c:pt>
                <c:pt idx="182">
                  <c:v>2.8337839203419509E-10</c:v>
                </c:pt>
                <c:pt idx="183">
                  <c:v>4.094933262741938E-10</c:v>
                </c:pt>
                <c:pt idx="184">
                  <c:v>5.9014954168935571E-10</c:v>
                </c:pt>
                <c:pt idx="185">
                  <c:v>8.4822773655025529E-10</c:v>
                </c:pt>
                <c:pt idx="186">
                  <c:v>1.215900436200069E-9</c:v>
                </c:pt>
                <c:pt idx="187">
                  <c:v>1.7382758974550846E-9</c:v>
                </c:pt>
                <c:pt idx="188">
                  <c:v>2.4784179846607917E-9</c:v>
                </c:pt>
                <c:pt idx="189">
                  <c:v>3.5242405572837186E-9</c:v>
                </c:pt>
                <c:pt idx="190">
                  <c:v>4.9979474679929345E-9</c:v>
                </c:pt>
                <c:pt idx="191">
                  <c:v>7.068918568055619E-9</c:v>
                </c:pt>
                <c:pt idx="192">
                  <c:v>9.9712457465296483E-9</c:v>
                </c:pt>
                <c:pt idx="193">
                  <c:v>1.4027523671469808E-8</c:v>
                </c:pt>
                <c:pt idx="194">
                  <c:v>1.9681026680103123E-8</c:v>
                </c:pt>
                <c:pt idx="195">
                  <c:v>2.7539093421118489E-8</c:v>
                </c:pt>
                <c:pt idx="196">
                  <c:v>3.8431441808085353E-8</c:v>
                </c:pt>
                <c:pt idx="197">
                  <c:v>5.3488308724442889E-8</c:v>
                </c:pt>
                <c:pt idx="198">
                  <c:v>7.4244827630098117E-8</c:v>
                </c:pt>
                <c:pt idx="199">
                  <c:v>1.0278001816048849E-7</c:v>
                </c:pt>
                <c:pt idx="200">
                  <c:v>1.4190128434057908E-7</c:v>
                </c:pt>
                <c:pt idx="201">
                  <c:v>1.9538855082962289E-7</c:v>
                </c:pt>
                <c:pt idx="202">
                  <c:v>2.6831629396272935E-7</c:v>
                </c:pt>
                <c:pt idx="203">
                  <c:v>3.6747697363094747E-7</c:v>
                </c:pt>
                <c:pt idx="204">
                  <c:v>5.0193602241316248E-7</c:v>
                </c:pt>
                <c:pt idx="205">
                  <c:v>6.8375694082386066E-7</c:v>
                </c:pt>
                <c:pt idx="206">
                  <c:v>9.2894559651894662E-7</c:v>
                </c:pt>
                <c:pt idx="207">
                  <c:v>1.2586760317816571E-6</c:v>
                </c:pt>
                <c:pt idx="208">
                  <c:v>1.7008765498696365E-6</c:v>
                </c:pt>
                <c:pt idx="209">
                  <c:v>2.2922752969406883E-6</c:v>
                </c:pt>
                <c:pt idx="210">
                  <c:v>3.0810298380103239E-6</c:v>
                </c:pt>
                <c:pt idx="211">
                  <c:v>4.13009635322875E-6</c:v>
                </c:pt>
                <c:pt idx="212">
                  <c:v>5.5215322418591294E-6</c:v>
                </c:pt>
                <c:pt idx="213">
                  <c:v>7.3619724974072395E-6</c:v>
                </c:pt>
                <c:pt idx="214">
                  <c:v>9.7895768107971992E-6</c:v>
                </c:pt>
                <c:pt idx="215">
                  <c:v>1.2982812807546917E-5</c:v>
                </c:pt>
                <c:pt idx="216">
                  <c:v>1.7171523226991707E-5</c:v>
                </c:pt>
                <c:pt idx="217">
                  <c:v>2.2650823574690187E-5</c:v>
                </c:pt>
                <c:pt idx="218">
                  <c:v>2.9798494475828805E-5</c:v>
                </c:pt>
                <c:pt idx="219">
                  <c:v>3.9096672565520942E-5</c:v>
                </c:pt>
                <c:pt idx="220">
                  <c:v>5.115880848889109E-5</c:v>
                </c:pt>
                <c:pt idx="221">
                  <c:v>6.676305393216895E-5</c:v>
                </c:pt>
                <c:pt idx="222">
                  <c:v>8.6893465270613171E-5</c:v>
                </c:pt>
                <c:pt idx="223">
                  <c:v>1.1279067328610693E-4</c:v>
                </c:pt>
                <c:pt idx="224">
                  <c:v>1.4601397045700657E-4</c:v>
                </c:pt>
                <c:pt idx="225">
                  <c:v>1.885171135286411E-4</c:v>
                </c:pt>
                <c:pt idx="226">
                  <c:v>2.4274053327845286E-4</c:v>
                </c:pt>
                <c:pt idx="227">
                  <c:v>3.1172308910717891E-4</c:v>
                </c:pt>
                <c:pt idx="228">
                  <c:v>3.9923700632882807E-4</c:v>
                </c:pt>
                <c:pt idx="229">
                  <c:v>5.0995019101490681E-4</c:v>
                </c:pt>
                <c:pt idx="230">
                  <c:v>6.4962073210457624E-4</c:v>
                </c:pt>
                <c:pt idx="231">
                  <c:v>8.2532907295712989E-4</c:v>
                </c:pt>
                <c:pt idx="232">
                  <c:v>1.0457540624708053E-3</c:v>
                </c:pt>
                <c:pt idx="233">
                  <c:v>1.3214998748561579E-3</c:v>
                </c:pt>
                <c:pt idx="234">
                  <c:v>1.6654816102260313E-3</c:v>
                </c:pt>
                <c:pt idx="235">
                  <c:v>2.0933782445299782E-3</c:v>
                </c:pt>
                <c:pt idx="236">
                  <c:v>2.6241624731835277E-3</c:v>
                </c:pt>
                <c:pt idx="237">
                  <c:v>3.2807178690602771E-3</c:v>
                </c:pt>
                <c:pt idx="238">
                  <c:v>4.0905546290321386E-3</c:v>
                </c:pt>
                <c:pt idx="239">
                  <c:v>5.0866359847629274E-3</c:v>
                </c:pt>
                <c:pt idx="240">
                  <c:v>6.3083280683371061E-3</c:v>
                </c:pt>
                <c:pt idx="241">
                  <c:v>7.802486610396302E-3</c:v>
                </c:pt>
                <c:pt idx="242">
                  <c:v>9.6246942601530255E-3</c:v>
                </c:pt>
                <c:pt idx="243">
                  <c:v>1.1840662499387351E-2</c:v>
                </c:pt>
                <c:pt idx="244">
                  <c:v>1.4527812015544629E-2</c:v>
                </c:pt>
                <c:pt idx="245">
                  <c:v>1.7777044936877699E-2</c:v>
                </c:pt>
                <c:pt idx="246">
                  <c:v>2.1694721443921386E-2</c:v>
                </c:pt>
                <c:pt idx="247">
                  <c:v>2.6404851881203333E-2</c:v>
                </c:pt>
                <c:pt idx="248">
                  <c:v>3.205151352471277E-2</c:v>
                </c:pt>
                <c:pt idx="249">
                  <c:v>3.8801498535172341E-2</c:v>
                </c:pt>
                <c:pt idx="250">
                  <c:v>4.684719627052969E-2</c:v>
                </c:pt>
                <c:pt idx="251">
                  <c:v>5.640970897208309E-2</c:v>
                </c:pt>
                <c:pt idx="252">
                  <c:v>6.7742194814394793E-2</c:v>
                </c:pt>
                <c:pt idx="253">
                  <c:v>8.1133426371892844E-2</c:v>
                </c:pt>
                <c:pt idx="254">
                  <c:v>9.6911545669942478E-2</c:v>
                </c:pt>
                <c:pt idx="255">
                  <c:v>0.11544798913741115</c:v>
                </c:pt>
                <c:pt idx="256">
                  <c:v>0.13716154699213098</c:v>
                </c:pt>
                <c:pt idx="257">
                  <c:v>0.16252251188412908</c:v>
                </c:pt>
                <c:pt idx="258">
                  <c:v>0.19205686110383902</c:v>
                </c:pt>
                <c:pt idx="259">
                  <c:v>0.22635040542687532</c:v>
                </c:pt>
                <c:pt idx="260">
                  <c:v>0.26605282589121249</c:v>
                </c:pt>
                <c:pt idx="261">
                  <c:v>0.31188150767982276</c:v>
                </c:pt>
                <c:pt idx="262">
                  <c:v>0.36462506807866707</c:v>
                </c:pt>
                <c:pt idx="263">
                  <c:v>0.42514646349408169</c:v>
                </c:pt>
                <c:pt idx="264">
                  <c:v>0.49438554909210358</c:v>
                </c:pt>
                <c:pt idx="265">
                  <c:v>0.57336095417748856</c:v>
                </c:pt>
                <c:pt idx="266">
                  <c:v>0.66317112737472828</c:v>
                </c:pt>
                <c:pt idx="267">
                  <c:v>0.76499439850086448</c:v>
                </c:pt>
                <c:pt idx="268">
                  <c:v>0.8800878992109753</c:v>
                </c:pt>
                <c:pt idx="269">
                  <c:v>1.0097851825495008</c:v>
                </c:pt>
                <c:pt idx="270">
                  <c:v>1.1554923829883121</c:v>
                </c:pt>
                <c:pt idx="271">
                  <c:v>1.3186827638143392</c:v>
                </c:pt>
                <c:pt idx="272">
                  <c:v>1.5008895083407148</c:v>
                </c:pt>
                <c:pt idx="273">
                  <c:v>1.7036966257227819</c:v>
                </c:pt>
                <c:pt idx="274">
                  <c:v>1.9287278614669758</c:v>
                </c:pt>
                <c:pt idx="275">
                  <c:v>2.1776335272944793</c:v>
                </c:pt>
                <c:pt idx="276">
                  <c:v>2.4520751949205759</c:v>
                </c:pt>
                <c:pt idx="277">
                  <c:v>2.7537082334171377</c:v>
                </c:pt>
                <c:pt idx="278">
                  <c:v>3.084162210260796</c:v>
                </c:pt>
                <c:pt idx="279">
                  <c:v>3.445019221028927</c:v>
                </c:pt>
                <c:pt idx="280">
                  <c:v>3.8377902620210209</c:v>
                </c:pt>
                <c:pt idx="281">
                  <c:v>4.2638898126780393</c:v>
                </c:pt>
                <c:pt idx="282">
                  <c:v>4.7246088499102958</c:v>
                </c:pt>
                <c:pt idx="283">
                  <c:v>5.2210865730127116</c:v>
                </c:pt>
                <c:pt idx="284">
                  <c:v>5.7542811746404841</c:v>
                </c:pt>
                <c:pt idx="285">
                  <c:v>6.3249400488200589</c:v>
                </c:pt>
                <c:pt idx="286">
                  <c:v>6.9335698796078225</c:v>
                </c:pt>
                <c:pt idx="287">
                  <c:v>7.5804071023085449</c:v>
                </c:pt>
                <c:pt idx="288">
                  <c:v>8.2653892712067236</c:v>
                </c:pt>
                <c:pt idx="289">
                  <c:v>8.9881279021119251</c:v>
                </c:pt>
                <c:pt idx="290">
                  <c:v>9.7478833829048774</c:v>
                </c:pt>
                <c:pt idx="291">
                  <c:v>10.543542559147308</c:v>
                </c:pt>
                <c:pt idx="292">
                  <c:v>11.373599603544827</c:v>
                </c:pt>
                <c:pt idx="293">
                  <c:v>12.236140766168512</c:v>
                </c:pt>
                <c:pt idx="294">
                  <c:v>13.128833576318584</c:v>
                </c:pt>
                <c:pt idx="295">
                  <c:v>14.048921026022477</c:v>
                </c:pt>
                <c:pt idx="296">
                  <c:v>14.993221209208331</c:v>
                </c:pt>
                <c:pt idx="297">
                  <c:v>15.958132820066099</c:v>
                </c:pt>
                <c:pt idx="298">
                  <c:v>16.939646829417743</c:v>
                </c:pt>
                <c:pt idx="299">
                  <c:v>17.933364559959799</c:v>
                </c:pt>
                <c:pt idx="300">
                  <c:v>18.934522272703315</c:v>
                </c:pt>
                <c:pt idx="301">
                  <c:v>19.938022257730989</c:v>
                </c:pt>
                <c:pt idx="302">
                  <c:v>20.938470297082475</c:v>
                </c:pt>
                <c:pt idx="303">
                  <c:v>21.930219237185273</c:v>
                </c:pt>
                <c:pt idx="304">
                  <c:v>22.907418276730414</c:v>
                </c:pt>
                <c:pt idx="305">
                  <c:v>23.864067445785238</c:v>
                </c:pt>
                <c:pt idx="306">
                  <c:v>24.794076627006771</c:v>
                </c:pt>
                <c:pt idx="307">
                  <c:v>25.691328353098939</c:v>
                </c:pt>
                <c:pt idx="308">
                  <c:v>26.549743509406781</c:v>
                </c:pt>
                <c:pt idx="309">
                  <c:v>27.363348980101946</c:v>
                </c:pt>
                <c:pt idx="310">
                  <c:v>28.126346203173174</c:v>
                </c:pt>
                <c:pt idx="311">
                  <c:v>28.83317954625965</c:v>
                </c:pt>
                <c:pt idx="312">
                  <c:v>29.478603383972505</c:v>
                </c:pt>
                <c:pt idx="313">
                  <c:v>30.057746749241058</c:v>
                </c:pt>
                <c:pt idx="314">
                  <c:v>30.566174447466668</c:v>
                </c:pt>
                <c:pt idx="315">
                  <c:v>30.99994356279305</c:v>
                </c:pt>
                <c:pt idx="316">
                  <c:v>31.355654350521597</c:v>
                </c:pt>
                <c:pt idx="317">
                  <c:v>31.630494597331808</c:v>
                </c:pt>
                <c:pt idx="318">
                  <c:v>31.822276639859165</c:v>
                </c:pt>
                <c:pt idx="319">
                  <c:v>31.929466360115029</c:v>
                </c:pt>
                <c:pt idx="320">
                  <c:v>31.951203620203984</c:v>
                </c:pt>
                <c:pt idx="321">
                  <c:v>31.887313755594384</c:v>
                </c:pt>
                <c:pt idx="322">
                  <c:v>31.738309912163622</c:v>
                </c:pt>
                <c:pt idx="323">
                  <c:v>31.505386183249335</c:v>
                </c:pt>
                <c:pt idx="324">
                  <c:v>31.190401675101963</c:v>
                </c:pt>
                <c:pt idx="325">
                  <c:v>30.795855798174834</c:v>
                </c:pt>
                <c:pt idx="326">
                  <c:v>30.324855243572529</c:v>
                </c:pt>
                <c:pt idx="327">
                  <c:v>29.781073254948897</c:v>
                </c:pt>
                <c:pt idx="328">
                  <c:v>29.168701942582118</c:v>
                </c:pt>
                <c:pt idx="329">
                  <c:v>28.492398505210055</c:v>
                </c:pt>
                <c:pt idx="330">
                  <c:v>27.757226323952523</c:v>
                </c:pt>
                <c:pt idx="331">
                  <c:v>26.968591969070548</c:v>
                </c:pt>
                <c:pt idx="332">
                  <c:v>26.132179213300216</c:v>
                </c:pt>
                <c:pt idx="333">
                  <c:v>25.253881174027942</c:v>
                </c:pt>
                <c:pt idx="334">
                  <c:v>24.339731710726493</c:v>
                </c:pt>
                <c:pt idx="335">
                  <c:v>23.395837184450546</c:v>
                </c:pt>
                <c:pt idx="336">
                  <c:v>22.42830964370955</c:v>
                </c:pt>
                <c:pt idx="337">
                  <c:v>21.443202437827566</c:v>
                </c:pt>
                <c:pt idx="338">
                  <c:v>20.446449176789258</c:v>
                </c:pt>
                <c:pt idx="339">
                  <c:v>19.443806858440468</c:v>
                </c:pt>
                <c:pt idx="340">
                  <c:v>18.440803872733493</c:v>
                </c:pt>
                <c:pt idx="341">
                  <c:v>17.442693471386718</c:v>
                </c:pt>
                <c:pt idx="342">
                  <c:v>16.454413163454607</c:v>
                </c:pt>
                <c:pt idx="343">
                  <c:v>15.480550366373953</c:v>
                </c:pt>
                <c:pt idx="344">
                  <c:v>14.525314510148934</c:v>
                </c:pt>
                <c:pt idx="345">
                  <c:v>13.592515664635103</c:v>
                </c:pt>
                <c:pt idx="346">
                  <c:v>12.685549636929407</c:v>
                </c:pt>
                <c:pt idx="347">
                  <c:v>11.807389371900173</c:v>
                </c:pt>
                <c:pt idx="348">
                  <c:v>10.960582385056464</c:v>
                </c:pt>
                <c:pt idx="349">
                  <c:v>10.147253865622622</c:v>
                </c:pt>
                <c:pt idx="350">
                  <c:v>9.3691150097320772</c:v>
                </c:pt>
                <c:pt idx="351">
                  <c:v>8.6274760802429835</c:v>
                </c:pt>
                <c:pt idx="352">
                  <c:v>7.9232636412352946</c:v>
                </c:pt>
                <c:pt idx="353">
                  <c:v>7.2570413815964203</c:v>
                </c:pt>
                <c:pt idx="354">
                  <c:v>6.6290339232441813</c:v>
                </c:pt>
                <c:pt idx="355">
                  <c:v>6.0391530044203634</c:v>
                </c:pt>
                <c:pt idx="356">
                  <c:v>5.4870254363452222</c:v>
                </c:pt>
                <c:pt idx="357">
                  <c:v>4.9720222510750087</c:v>
                </c:pt>
                <c:pt idx="358">
                  <c:v>4.4932884880499087</c:v>
                </c:pt>
                <c:pt idx="359">
                  <c:v>4.0497731052494572</c:v>
                </c:pt>
                <c:pt idx="360">
                  <c:v>3.640258546161161</c:v>
                </c:pt>
                <c:pt idx="361">
                  <c:v>3.2633895444062628</c:v>
                </c:pt>
                <c:pt idx="362">
                  <c:v>2.9177008021648994</c:v>
                </c:pt>
                <c:pt idx="363">
                  <c:v>2.6016432348040452</c:v>
                </c:pt>
                <c:pt idx="364">
                  <c:v>2.3136085309843923</c:v>
                </c:pt>
                <c:pt idx="365">
                  <c:v>2.0519518336640568</c:v>
                </c:pt>
                <c:pt idx="366">
                  <c:v>1.8150124013054461</c:v>
                </c:pt>
                <c:pt idx="367">
                  <c:v>1.6011321598530066</c:v>
                </c:pt>
                <c:pt idx="368">
                  <c:v>1.4086721031398417</c:v>
                </c:pt>
                <c:pt idx="369">
                  <c:v>1.2360265421885182</c:v>
                </c:pt>
                <c:pt idx="370">
                  <c:v>1.0816352416451613</c:v>
                </c:pt>
                <c:pt idx="371">
                  <c:v>0.94399351420382371</c:v>
                </c:pt>
                <c:pt idx="372">
                  <c:v>0.82166037111958767</c:v>
                </c:pt>
                <c:pt idx="373">
                  <c:v>0.71326484886984143</c:v>
                </c:pt>
                <c:pt idx="374">
                  <c:v>0.61751064884898621</c:v>
                </c:pt>
                <c:pt idx="375">
                  <c:v>0.53317923891057684</c:v>
                </c:pt>
                <c:pt idx="376">
                  <c:v>0.45913157301432211</c:v>
                </c:pt>
                <c:pt idx="377">
                  <c:v>0.39430858856058676</c:v>
                </c:pt>
                <c:pt idx="378">
                  <c:v>0.33773064070800574</c:v>
                </c:pt>
                <c:pt idx="379">
                  <c:v>0.28849602955761694</c:v>
                </c:pt>
                <c:pt idx="380">
                  <c:v>0.24577877004000898</c:v>
                </c:pt>
                <c:pt idx="381">
                  <c:v>0.20882574619092178</c:v>
                </c:pt>
                <c:pt idx="382">
                  <c:v>0.17695338169918992</c:v>
                </c:pt>
                <c:pt idx="383">
                  <c:v>0.14954394763284057</c:v>
                </c:pt>
                <c:pt idx="384">
                  <c:v>0.12604161650689749</c:v>
                </c:pt>
                <c:pt idx="385">
                  <c:v>0.10594835971740153</c:v>
                </c:pt>
                <c:pt idx="386">
                  <c:v>8.8819773169853816E-2</c:v>
                </c:pt>
                <c:pt idx="387">
                  <c:v>7.4260903954166846E-2</c:v>
                </c:pt>
                <c:pt idx="388">
                  <c:v>6.1922139374545826E-2</c:v>
                </c:pt>
                <c:pt idx="389">
                  <c:v>5.1495208754966715E-2</c:v>
                </c:pt>
                <c:pt idx="390">
                  <c:v>4.2709338303350046E-2</c:v>
                </c:pt>
                <c:pt idx="391">
                  <c:v>3.532759006119135E-2</c:v>
                </c:pt>
                <c:pt idx="392">
                  <c:v>2.9143407633064524E-2</c:v>
                </c:pt>
                <c:pt idx="393">
                  <c:v>2.3977384018512682E-2</c:v>
                </c:pt>
                <c:pt idx="394">
                  <c:v>1.9674260451995437E-2</c:v>
                </c:pt>
                <c:pt idx="395">
                  <c:v>1.6100159674468442E-2</c:v>
                </c:pt>
                <c:pt idx="396">
                  <c:v>1.3140052469715226E-2</c:v>
                </c:pt>
                <c:pt idx="397">
                  <c:v>1.0695452542358659E-2</c:v>
                </c:pt>
                <c:pt idx="398">
                  <c:v>8.6823318277821776E-3</c:v>
                </c:pt>
                <c:pt idx="399">
                  <c:v>7.0292460316568805E-3</c:v>
                </c:pt>
                <c:pt idx="400">
                  <c:v>5.6756585228205491E-3</c:v>
                </c:pt>
                <c:pt idx="401">
                  <c:v>4.5704495697514967E-3</c:v>
                </c:pt>
                <c:pt idx="402">
                  <c:v>3.6705972411398267E-3</c:v>
                </c:pt>
                <c:pt idx="403">
                  <c:v>2.9400160126508684E-3</c:v>
                </c:pt>
                <c:pt idx="404">
                  <c:v>2.3485391654633806E-3</c:v>
                </c:pt>
                <c:pt idx="405">
                  <c:v>1.8710313648231537E-3</c:v>
                </c:pt>
                <c:pt idx="406">
                  <c:v>1.486618311353939E-3</c:v>
                </c:pt>
                <c:pt idx="407">
                  <c:v>1.1780210133279321E-3</c:v>
                </c:pt>
                <c:pt idx="408">
                  <c:v>9.3098299043652371E-4</c:v>
                </c:pt>
                <c:pt idx="409">
                  <c:v>7.3377955077383837E-4</c:v>
                </c:pt>
                <c:pt idx="410">
                  <c:v>5.7679915059825437E-4</c:v>
                </c:pt>
                <c:pt idx="411">
                  <c:v>4.5218772531600322E-4</c:v>
                </c:pt>
                <c:pt idx="412">
                  <c:v>3.5354774829910558E-4</c:v>
                </c:pt>
                <c:pt idx="413">
                  <c:v>2.7568461570877026E-4</c:v>
                </c:pt>
                <c:pt idx="414">
                  <c:v>2.1439375788201125E-4</c:v>
                </c:pt>
                <c:pt idx="415">
                  <c:v>1.6628263242598603E-4</c:v>
                </c:pt>
                <c:pt idx="416">
                  <c:v>1.2862245516184458E-4</c:v>
                </c:pt>
                <c:pt idx="417">
                  <c:v>9.9225169294372452E-5</c:v>
                </c:pt>
                <c:pt idx="418">
                  <c:v>7.6341739478674061E-5</c:v>
                </c:pt>
                <c:pt idx="419">
                  <c:v>5.8578386266647262E-5</c:v>
                </c:pt>
                <c:pt idx="420">
                  <c:v>4.4827849475453646E-5</c:v>
                </c:pt>
                <c:pt idx="421">
                  <c:v>3.4213188950631291E-5</c:v>
                </c:pt>
                <c:pt idx="422">
                  <c:v>2.604200129680342E-5</c:v>
                </c:pt>
                <c:pt idx="423">
                  <c:v>1.9769255116226223E-5</c:v>
                </c:pt>
                <c:pt idx="424">
                  <c:v>1.4967229051948121E-5</c:v>
                </c:pt>
                <c:pt idx="425">
                  <c:v>1.1301280476556699E-5</c:v>
                </c:pt>
                <c:pt idx="426">
                  <c:v>8.5103819386327152E-6</c:v>
                </c:pt>
                <c:pt idx="427">
                  <c:v>6.3915412852474762E-6</c:v>
                </c:pt>
                <c:pt idx="428">
                  <c:v>4.7873733201811768E-6</c:v>
                </c:pt>
                <c:pt idx="429">
                  <c:v>3.5762192880291276E-6</c:v>
                </c:pt>
                <c:pt idx="430">
                  <c:v>2.6643184768335894E-6</c:v>
                </c:pt>
                <c:pt idx="431">
                  <c:v>1.9796266029349065E-6</c:v>
                </c:pt>
                <c:pt idx="432">
                  <c:v>1.4669508920899363E-6</c:v>
                </c:pt>
                <c:pt idx="433">
                  <c:v>1.0841341358110399E-6</c:v>
                </c:pt>
                <c:pt idx="434">
                  <c:v>7.9907144640901704E-7</c:v>
                </c:pt>
                <c:pt idx="435">
                  <c:v>5.8738567984613003E-7</c:v>
                </c:pt>
                <c:pt idx="436">
                  <c:v>4.3062203222812131E-7</c:v>
                </c:pt>
                <c:pt idx="437">
                  <c:v>3.1485042748929579E-7</c:v>
                </c:pt>
                <c:pt idx="438">
                  <c:v>2.2958709760317154E-7</c:v>
                </c:pt>
                <c:pt idx="439">
                  <c:v>1.6696514451804308E-7</c:v>
                </c:pt>
                <c:pt idx="440">
                  <c:v>1.2109865148299962E-7</c:v>
                </c:pt>
                <c:pt idx="441">
                  <c:v>8.7596740385271305E-8</c:v>
                </c:pt>
                <c:pt idx="442">
                  <c:v>6.3193401653503496E-8</c:v>
                </c:pt>
                <c:pt idx="443">
                  <c:v>4.546641076005966E-8</c:v>
                </c:pt>
                <c:pt idx="444">
                  <c:v>3.2624567127129567E-8</c:v>
                </c:pt>
                <c:pt idx="445">
                  <c:v>2.3347156488543174E-8</c:v>
                </c:pt>
                <c:pt idx="446">
                  <c:v>1.6663198960432469E-8</c:v>
                </c:pt>
                <c:pt idx="447">
                  <c:v>1.186090738809092E-8</c:v>
                </c:pt>
                <c:pt idx="448">
                  <c:v>8.4200098445116278E-9</c:v>
                </c:pt>
                <c:pt idx="449">
                  <c:v>5.9613199716042642E-9</c:v>
                </c:pt>
                <c:pt idx="450">
                  <c:v>4.209276126719968E-9</c:v>
                </c:pt>
                <c:pt idx="451">
                  <c:v>2.9642003128336338E-9</c:v>
                </c:pt>
                <c:pt idx="452">
                  <c:v>2.0818183425741776E-9</c:v>
                </c:pt>
                <c:pt idx="453">
                  <c:v>1.4581871341231479E-9</c:v>
                </c:pt>
                <c:pt idx="454">
                  <c:v>1.0186355827165495E-9</c:v>
                </c:pt>
                <c:pt idx="455">
                  <c:v>7.0967510856887487E-10</c:v>
                </c:pt>
                <c:pt idx="456">
                  <c:v>4.9310051075107098E-10</c:v>
                </c:pt>
                <c:pt idx="457">
                  <c:v>3.4170118212470672E-10</c:v>
                </c:pt>
                <c:pt idx="458">
                  <c:v>2.3615256089234278E-10</c:v>
                </c:pt>
                <c:pt idx="459">
                  <c:v>1.6276985896718575E-10</c:v>
                </c:pt>
                <c:pt idx="460">
                  <c:v>1.1188979141417285E-10</c:v>
                </c:pt>
                <c:pt idx="461">
                  <c:v>7.6708252769519569E-11</c:v>
                </c:pt>
                <c:pt idx="462">
                  <c:v>5.2447992102235673E-11</c:v>
                </c:pt>
                <c:pt idx="463">
                  <c:v>3.576438749811831E-11</c:v>
                </c:pt>
                <c:pt idx="464">
                  <c:v>2.4322480635829616E-11</c:v>
                </c:pt>
                <c:pt idx="465">
                  <c:v>1.6496814474503053E-11</c:v>
                </c:pt>
                <c:pt idx="466">
                  <c:v>1.115905617062589E-11</c:v>
                </c:pt>
                <c:pt idx="467">
                  <c:v>7.5281798584977765E-12</c:v>
                </c:pt>
                <c:pt idx="468">
                  <c:v>5.0650957378165895E-12</c:v>
                </c:pt>
                <c:pt idx="469">
                  <c:v>3.3987598569620156E-12</c:v>
                </c:pt>
                <c:pt idx="470">
                  <c:v>2.2745131448805832E-12</c:v>
                </c:pt>
                <c:pt idx="471">
                  <c:v>1.5180692083203395E-12</c:v>
                </c:pt>
                <c:pt idx="472">
                  <c:v>1.0104849301821724E-12</c:v>
                </c:pt>
                <c:pt idx="473">
                  <c:v>6.708157644652693E-13</c:v>
                </c:pt>
                <c:pt idx="474">
                  <c:v>4.4413175777855323E-13</c:v>
                </c:pt>
                <c:pt idx="475">
                  <c:v>2.9326183418836369E-13</c:v>
                </c:pt>
                <c:pt idx="476">
                  <c:v>1.9312318435242634E-13</c:v>
                </c:pt>
                <c:pt idx="477">
                  <c:v>1.2683772109393906E-13</c:v>
                </c:pt>
                <c:pt idx="478">
                  <c:v>8.3080212070479014E-14</c:v>
                </c:pt>
                <c:pt idx="479">
                  <c:v>5.4272760500749118E-14</c:v>
                </c:pt>
                <c:pt idx="480">
                  <c:v>3.53591141948931E-14</c:v>
                </c:pt>
                <c:pt idx="481">
                  <c:v>2.2975024906738118E-14</c:v>
                </c:pt>
                <c:pt idx="482">
                  <c:v>1.4888322049419469E-14</c:v>
                </c:pt>
                <c:pt idx="483">
                  <c:v>9.6221177538952025E-15</c:v>
                </c:pt>
                <c:pt idx="484">
                  <c:v>6.2019852607238545E-15</c:v>
                </c:pt>
                <c:pt idx="485">
                  <c:v>3.9868136959782624E-15</c:v>
                </c:pt>
                <c:pt idx="486">
                  <c:v>2.5559732402575262E-15</c:v>
                </c:pt>
                <c:pt idx="487">
                  <c:v>1.6342624915266557E-15</c:v>
                </c:pt>
                <c:pt idx="488">
                  <c:v>1.0421313795422753E-15</c:v>
                </c:pt>
                <c:pt idx="489">
                  <c:v>6.6276304164860638E-16</c:v>
                </c:pt>
                <c:pt idx="490">
                  <c:v>4.2036760567721973E-16</c:v>
                </c:pt>
                <c:pt idx="491">
                  <c:v>2.6591041582584087E-16</c:v>
                </c:pt>
                <c:pt idx="492">
                  <c:v>1.677554377564148E-16</c:v>
                </c:pt>
                <c:pt idx="493">
                  <c:v>1.055487303388484E-16</c:v>
                </c:pt>
                <c:pt idx="494">
                  <c:v>6.6231496757135326E-17</c:v>
                </c:pt>
                <c:pt idx="495">
                  <c:v>4.144873450113958E-17</c:v>
                </c:pt>
                <c:pt idx="496">
                  <c:v>2.586980352533614E-17</c:v>
                </c:pt>
                <c:pt idx="497">
                  <c:v>1.6103123911165738E-17</c:v>
                </c:pt>
                <c:pt idx="498">
                  <c:v>9.996829579770218E-18</c:v>
                </c:pt>
                <c:pt idx="499">
                  <c:v>6.1894148382882245E-18</c:v>
                </c:pt>
                <c:pt idx="500">
                  <c:v>3.8218359766200927E-18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2B-4DB9-9133-3C380DA76361}"/>
            </c:ext>
          </c:extLst>
        </c:ser>
        <c:ser>
          <c:idx val="13"/>
          <c:order val="13"/>
          <c:tx>
            <c:v>Gauss11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Carbon!$P$15:$P$515</c:f>
              <c:numCache>
                <c:formatCode>General</c:formatCode>
                <c:ptCount val="501"/>
                <c:pt idx="0">
                  <c:v>8.9384719281412416E-62</c:v>
                </c:pt>
                <c:pt idx="1">
                  <c:v>2.0023879031883047E-61</c:v>
                </c:pt>
                <c:pt idx="2">
                  <c:v>4.4755593935083216E-61</c:v>
                </c:pt>
                <c:pt idx="3">
                  <c:v>9.9806911415257313E-61</c:v>
                </c:pt>
                <c:pt idx="4">
                  <c:v>2.2206907687279034E-60</c:v>
                </c:pt>
                <c:pt idx="5">
                  <c:v>4.9298049628943333E-60</c:v>
                </c:pt>
                <c:pt idx="6">
                  <c:v>1.0919067925452163E-59</c:v>
                </c:pt>
                <c:pt idx="7">
                  <c:v>2.4129903058899261E-59</c:v>
                </c:pt>
                <c:pt idx="8">
                  <c:v>5.320344643897396E-59</c:v>
                </c:pt>
                <c:pt idx="9">
                  <c:v>1.1704102988995321E-58</c:v>
                </c:pt>
                <c:pt idx="10">
                  <c:v>2.5689206080206431E-58</c:v>
                </c:pt>
                <c:pt idx="11">
                  <c:v>5.625710897514298E-58</c:v>
                </c:pt>
                <c:pt idx="12">
                  <c:v>1.2291880155517381E-57</c:v>
                </c:pt>
                <c:pt idx="13">
                  <c:v>2.6796211924101932E-57</c:v>
                </c:pt>
                <c:pt idx="14">
                  <c:v>5.8283103581007046E-57</c:v>
                </c:pt>
                <c:pt idx="15">
                  <c:v>1.264812402459492E-56</c:v>
                </c:pt>
                <c:pt idx="16">
                  <c:v>2.7385693337070286E-56</c:v>
                </c:pt>
                <c:pt idx="17">
                  <c:v>5.9161005312758538E-56</c:v>
                </c:pt>
                <c:pt idx="18">
                  <c:v>1.2751507463310389E-55</c:v>
                </c:pt>
                <c:pt idx="19">
                  <c:v>2.7422162057811963E-55</c:v>
                </c:pt>
                <c:pt idx="20">
                  <c:v>5.8837747239543329E-55</c:v>
                </c:pt>
                <c:pt idx="21">
                  <c:v>1.2595765277098546E-54</c:v>
                </c:pt>
                <c:pt idx="22">
                  <c:v>2.6903405721477557E-54</c:v>
                </c:pt>
                <c:pt idx="23">
                  <c:v>5.7332930776350514E-54</c:v>
                </c:pt>
                <c:pt idx="24">
                  <c:v>1.2190322748851542E-53</c:v>
                </c:pt>
                <c:pt idx="25">
                  <c:v>2.5860710038798868E-53</c:v>
                </c:pt>
                <c:pt idx="26">
                  <c:v>5.4736858077645579E-53</c:v>
                </c:pt>
                <c:pt idx="27">
                  <c:v>1.1559351360617352E-52</c:v>
                </c:pt>
                <c:pt idx="28">
                  <c:v>2.4355735225277119E-52</c:v>
                </c:pt>
                <c:pt idx="29">
                  <c:v>5.1201561148975333E-52</c:v>
                </c:pt>
                <c:pt idx="30">
                  <c:v>1.0739383254426552E-51</c:v>
                </c:pt>
                <c:pt idx="31">
                  <c:v>2.2474480360982134E-51</c:v>
                </c:pt>
                <c:pt idx="32">
                  <c:v>4.6926067007117592E-51</c:v>
                </c:pt>
                <c:pt idx="33">
                  <c:v>9.7758118258509837E-51</c:v>
                </c:pt>
                <c:pt idx="34">
                  <c:v>2.0319157170009654E-50</c:v>
                </c:pt>
                <c:pt idx="35">
                  <c:v>4.2137884220604893E-50</c:v>
                </c:pt>
                <c:pt idx="36">
                  <c:v>8.7187442978403883E-50</c:v>
                </c:pt>
                <c:pt idx="37">
                  <c:v>1.7999039739748754E-49</c:v>
                </c:pt>
                <c:pt idx="38">
                  <c:v>3.707310065099922E-49</c:v>
                </c:pt>
                <c:pt idx="39">
                  <c:v>7.6187314264198403E-49</c:v>
                </c:pt>
                <c:pt idx="40">
                  <c:v>1.5621423186819521E-48</c:v>
                </c:pt>
                <c:pt idx="41">
                  <c:v>3.195749360106234E-48</c:v>
                </c:pt>
                <c:pt idx="42">
                  <c:v>6.5228742046135855E-48</c:v>
                </c:pt>
                <c:pt idx="43">
                  <c:v>1.3283712730762575E-47</c:v>
                </c:pt>
                <c:pt idx="44">
                  <c:v>2.6990698667659447E-47</c:v>
                </c:pt>
                <c:pt idx="45">
                  <c:v>5.4717085623707543E-47</c:v>
                </c:pt>
                <c:pt idx="46">
                  <c:v>1.1067409215405963E-46</c:v>
                </c:pt>
                <c:pt idx="47">
                  <c:v>2.2334856075965448E-46</c:v>
                </c:pt>
                <c:pt idx="48">
                  <c:v>4.4971205333216176E-46</c:v>
                </c:pt>
                <c:pt idx="49">
                  <c:v>9.0344158469587575E-46</c:v>
                </c:pt>
                <c:pt idx="50">
                  <c:v>1.8108388590621754E-45</c:v>
                </c:pt>
                <c:pt idx="51">
                  <c:v>3.6213767885704034E-45</c:v>
                </c:pt>
                <c:pt idx="52">
                  <c:v>7.2257311941125478E-45</c:v>
                </c:pt>
                <c:pt idx="53">
                  <c:v>1.4384807961647474E-44</c:v>
                </c:pt>
                <c:pt idx="54">
                  <c:v>2.8571991684373999E-44</c:v>
                </c:pt>
                <c:pt idx="55">
                  <c:v>5.6622773895375727E-44</c:v>
                </c:pt>
                <c:pt idx="56">
                  <c:v>1.1195821015544315E-43</c:v>
                </c:pt>
                <c:pt idx="57">
                  <c:v>2.2086908504471235E-43</c:v>
                </c:pt>
                <c:pt idx="58">
                  <c:v>4.3473849424093243E-43</c:v>
                </c:pt>
                <c:pt idx="59">
                  <c:v>8.5375928734340319E-43</c:v>
                </c:pt>
                <c:pt idx="60">
                  <c:v>1.6728498617560649E-42</c:v>
                </c:pt>
                <c:pt idx="61">
                  <c:v>3.2703382057876121E-42</c:v>
                </c:pt>
                <c:pt idx="62">
                  <c:v>6.3788523658103477E-42</c:v>
                </c:pt>
                <c:pt idx="63">
                  <c:v>1.2413853422145501E-41</c:v>
                </c:pt>
                <c:pt idx="64">
                  <c:v>2.4103763355862875E-41</c:v>
                </c:pt>
                <c:pt idx="65">
                  <c:v>4.6695741509785409E-41</c:v>
                </c:pt>
                <c:pt idx="66">
                  <c:v>9.0257619917937654E-41</c:v>
                </c:pt>
                <c:pt idx="67">
                  <c:v>1.7406227576919815E-40</c:v>
                </c:pt>
                <c:pt idx="68">
                  <c:v>3.3491886999500426E-40</c:v>
                </c:pt>
                <c:pt idx="69">
                  <c:v>6.4296710821267754E-40</c:v>
                </c:pt>
                <c:pt idx="70">
                  <c:v>1.2315500763929134E-39</c:v>
                </c:pt>
                <c:pt idx="71">
                  <c:v>2.3535833003762073E-39</c:v>
                </c:pt>
                <c:pt idx="72">
                  <c:v>4.4876734942607836E-39</c:v>
                </c:pt>
                <c:pt idx="73">
                  <c:v>8.5374290839337564E-39</c:v>
                </c:pt>
                <c:pt idx="74">
                  <c:v>1.6204929508290573E-38</c:v>
                </c:pt>
                <c:pt idx="75">
                  <c:v>3.0688902868878998E-38</c:v>
                </c:pt>
                <c:pt idx="76">
                  <c:v>5.7986882212316956E-38</c:v>
                </c:pt>
                <c:pt idx="77">
                  <c:v>1.0931816525655404E-37</c:v>
                </c:pt>
                <c:pt idx="78">
                  <c:v>2.0562176802981557E-37</c:v>
                </c:pt>
                <c:pt idx="79">
                  <c:v>3.8588688943823472E-37</c:v>
                </c:pt>
                <c:pt idx="80">
                  <c:v>7.2254539524129983E-37</c:v>
                </c:pt>
                <c:pt idx="81">
                  <c:v>1.3498466441556106E-36</c:v>
                </c:pt>
                <c:pt idx="82">
                  <c:v>2.516042102960097E-36</c:v>
                </c:pt>
                <c:pt idx="83">
                  <c:v>4.6791347994955423E-36</c:v>
                </c:pt>
                <c:pt idx="84">
                  <c:v>8.6821520809371581E-36</c:v>
                </c:pt>
                <c:pt idx="85">
                  <c:v>1.6073238926758943E-35</c:v>
                </c:pt>
                <c:pt idx="86">
                  <c:v>2.9688864773751427E-35</c:v>
                </c:pt>
                <c:pt idx="87">
                  <c:v>5.4713936521907131E-35</c:v>
                </c:pt>
                <c:pt idx="88">
                  <c:v>1.006042927651415E-34</c:v>
                </c:pt>
                <c:pt idx="89">
                  <c:v>1.8456495537974591E-34</c:v>
                </c:pt>
                <c:pt idx="90">
                  <c:v>3.3782839601843367E-34</c:v>
                </c:pt>
                <c:pt idx="91">
                  <c:v>6.169603295812618E-34</c:v>
                </c:pt>
                <c:pt idx="92">
                  <c:v>1.124171337510832E-33</c:v>
                </c:pt>
                <c:pt idx="93">
                  <c:v>2.0437226390775447E-33</c:v>
                </c:pt>
                <c:pt idx="94">
                  <c:v>3.7070255815295686E-33</c:v>
                </c:pt>
                <c:pt idx="95">
                  <c:v>6.7087775193702434E-33</c:v>
                </c:pt>
                <c:pt idx="96">
                  <c:v>1.211365989081782E-32</c:v>
                </c:pt>
                <c:pt idx="97">
                  <c:v>2.1823356227193858E-32</c:v>
                </c:pt>
                <c:pt idx="98">
                  <c:v>3.9226710210013965E-32</c:v>
                </c:pt>
                <c:pt idx="99">
                  <c:v>7.0348754349865334E-32</c:v>
                </c:pt>
                <c:pt idx="100">
                  <c:v>1.2587663256103541E-31</c:v>
                </c:pt>
                <c:pt idx="101">
                  <c:v>2.2472324633423192E-31</c:v>
                </c:pt>
                <c:pt idx="102">
                  <c:v>4.0028108044190526E-31</c:v>
                </c:pt>
                <c:pt idx="103">
                  <c:v>7.113712450648268E-31</c:v>
                </c:pt>
                <c:pt idx="104">
                  <c:v>1.261367766298796E-30</c:v>
                </c:pt>
                <c:pt idx="105">
                  <c:v>2.2315228102228957E-30</c:v>
                </c:pt>
                <c:pt idx="106">
                  <c:v>3.9389014213076539E-30</c:v>
                </c:pt>
                <c:pt idx="107">
                  <c:v>6.9368622865638122E-30</c:v>
                </c:pt>
                <c:pt idx="108">
                  <c:v>1.2188919623549628E-29</c:v>
                </c:pt>
                <c:pt idx="109">
                  <c:v>2.136886882760244E-29</c:v>
                </c:pt>
                <c:pt idx="110">
                  <c:v>3.7377653407644192E-29</c:v>
                </c:pt>
                <c:pt idx="111">
                  <c:v>6.5231401819886943E-29</c:v>
                </c:pt>
                <c:pt idx="112">
                  <c:v>1.1358358448343785E-28</c:v>
                </c:pt>
                <c:pt idx="113">
                  <c:v>1.973279518015016E-28</c:v>
                </c:pt>
                <c:pt idx="114">
                  <c:v>3.420391555848533E-28</c:v>
                </c:pt>
                <c:pt idx="115">
                  <c:v>5.9153060944077902E-28</c:v>
                </c:pt>
                <c:pt idx="116">
                  <c:v>1.020687507073869E-27</c:v>
                </c:pt>
                <c:pt idx="117">
                  <c:v>1.7572055052406387E-27</c:v>
                </c:pt>
                <c:pt idx="118">
                  <c:v>3.018328404834747E-27</c:v>
                </c:pt>
                <c:pt idx="119">
                  <c:v>5.1727871197657501E-27</c:v>
                </c:pt>
                <c:pt idx="120">
                  <c:v>8.8449809214182924E-27</c:v>
                </c:pt>
                <c:pt idx="121">
                  <c:v>1.5089796209420767E-26</c:v>
                </c:pt>
                <c:pt idx="122">
                  <c:v>2.5685263664990456E-26</c:v>
                </c:pt>
                <c:pt idx="123">
                  <c:v>4.3621325823179374E-26</c:v>
                </c:pt>
                <c:pt idx="124">
                  <c:v>7.3914198855344925E-26</c:v>
                </c:pt>
                <c:pt idx="125">
                  <c:v>1.2496001428614619E-25</c:v>
                </c:pt>
                <c:pt idx="126">
                  <c:v>2.1077953295621377E-25</c:v>
                </c:pt>
                <c:pt idx="127">
                  <c:v>3.5473169090886086E-25</c:v>
                </c:pt>
                <c:pt idx="128">
                  <c:v>5.9564255763791203E-25</c:v>
                </c:pt>
                <c:pt idx="129">
                  <c:v>9.9789680012789938E-25</c:v>
                </c:pt>
                <c:pt idx="130">
                  <c:v>1.6680141087350234E-24</c:v>
                </c:pt>
                <c:pt idx="131">
                  <c:v>2.7818133629884547E-24</c:v>
                </c:pt>
                <c:pt idx="132">
                  <c:v>4.628821545392895E-24</c:v>
                </c:pt>
                <c:pt idx="133">
                  <c:v>7.6847026215453045E-24</c:v>
                </c:pt>
                <c:pt idx="134">
                  <c:v>1.27291051451993E-23</c:v>
                </c:pt>
                <c:pt idx="135">
                  <c:v>2.1036954187647478E-23</c:v>
                </c:pt>
                <c:pt idx="136">
                  <c:v>3.468822104579356E-23</c:v>
                </c:pt>
                <c:pt idx="137">
                  <c:v>5.7068357654176656E-23</c:v>
                </c:pt>
                <c:pt idx="138">
                  <c:v>9.3674827109000602E-23</c:v>
                </c:pt>
                <c:pt idx="139">
                  <c:v>1.5341386295238451E-22</c:v>
                </c:pt>
                <c:pt idx="140">
                  <c:v>2.506804643327264E-22</c:v>
                </c:pt>
                <c:pt idx="141">
                  <c:v>4.0868674732199566E-22</c:v>
                </c:pt>
                <c:pt idx="142">
                  <c:v>6.6477518381403572E-22</c:v>
                </c:pt>
                <c:pt idx="143">
                  <c:v>1.0788801984232019E-21</c:v>
                </c:pt>
                <c:pt idx="144">
                  <c:v>1.7469715207768922E-21</c:v>
                </c:pt>
                <c:pt idx="145">
                  <c:v>2.8223612943165016E-21</c:v>
                </c:pt>
                <c:pt idx="146">
                  <c:v>4.549394199769568E-21</c:v>
                </c:pt>
                <c:pt idx="147">
                  <c:v>7.3165898639079028E-21</c:v>
                </c:pt>
                <c:pt idx="148">
                  <c:v>1.1740268573547828E-20</c:v>
                </c:pt>
                <c:pt idx="149">
                  <c:v>1.8795831047801188E-20</c:v>
                </c:pt>
                <c:pt idx="150">
                  <c:v>3.0023354389417951E-20</c:v>
                </c:pt>
                <c:pt idx="151">
                  <c:v>4.7848802376445822E-20</c:v>
                </c:pt>
                <c:pt idx="152">
                  <c:v>7.6084661223270337E-20</c:v>
                </c:pt>
                <c:pt idx="153">
                  <c:v>1.2070835453594405E-19</c:v>
                </c:pt>
                <c:pt idx="154">
                  <c:v>1.9106965870825142E-19</c:v>
                </c:pt>
                <c:pt idx="155">
                  <c:v>3.0175905114747662E-19</c:v>
                </c:pt>
                <c:pt idx="156">
                  <c:v>4.7549183369771475E-19</c:v>
                </c:pt>
                <c:pt idx="157">
                  <c:v>7.475495754964434E-19</c:v>
                </c:pt>
                <c:pt idx="158">
                  <c:v>1.1726033088655524E-18</c:v>
                </c:pt>
                <c:pt idx="159">
                  <c:v>1.8351704644561126E-18</c:v>
                </c:pt>
                <c:pt idx="160">
                  <c:v>2.8656020960841952E-18</c:v>
                </c:pt>
                <c:pt idx="161">
                  <c:v>4.4644662158926107E-18</c:v>
                </c:pt>
                <c:pt idx="162">
                  <c:v>6.9396469259084549E-18</c:v>
                </c:pt>
                <c:pt idx="163">
                  <c:v>1.0762654249396369E-17</c:v>
                </c:pt>
                <c:pt idx="164">
                  <c:v>1.6653885790079267E-17</c:v>
                </c:pt>
                <c:pt idx="165">
                  <c:v>2.5711413609587333E-17</c:v>
                </c:pt>
                <c:pt idx="166">
                  <c:v>3.9605044627990357E-17</c:v>
                </c:pt>
                <c:pt idx="167">
                  <c:v>6.0868028987579317E-17</c:v>
                </c:pt>
                <c:pt idx="168">
                  <c:v>9.3334488134333899E-17</c:v>
                </c:pt>
                <c:pt idx="169">
                  <c:v>1.4279376375018313E-16</c:v>
                </c:pt>
                <c:pt idx="170">
                  <c:v>2.1796688173970283E-16</c:v>
                </c:pt>
                <c:pt idx="171">
                  <c:v>3.3196015676000838E-16</c:v>
                </c:pt>
                <c:pt idx="172">
                  <c:v>5.0442382420329054E-16</c:v>
                </c:pt>
                <c:pt idx="173">
                  <c:v>7.6474984775871845E-16</c:v>
                </c:pt>
                <c:pt idx="174">
                  <c:v>1.1567976230347805E-15</c:v>
                </c:pt>
                <c:pt idx="175">
                  <c:v>1.7458605653654337E-15</c:v>
                </c:pt>
                <c:pt idx="176">
                  <c:v>2.6289111165100148E-15</c:v>
                </c:pt>
                <c:pt idx="177">
                  <c:v>3.949630152778986E-15</c:v>
                </c:pt>
                <c:pt idx="178">
                  <c:v>5.9204011757367349E-15</c:v>
                </c:pt>
                <c:pt idx="179">
                  <c:v>8.8544180369244108E-15</c:v>
                </c:pt>
                <c:pt idx="180">
                  <c:v>1.3212441809774503E-14</c:v>
                </c:pt>
                <c:pt idx="181">
                  <c:v>1.9670723444252499E-14</c:v>
                </c:pt>
                <c:pt idx="182">
                  <c:v>2.9219431171017751E-14</c:v>
                </c:pt>
                <c:pt idx="183">
                  <c:v>4.3304932007542707E-14</c:v>
                </c:pt>
                <c:pt idx="184">
                  <c:v>6.4034960294543871E-14</c:v>
                </c:pt>
                <c:pt idx="185">
                  <c:v>9.4473739820594964E-14</c:v>
                </c:pt>
                <c:pt idx="186">
                  <c:v>1.3906545149891451E-13</c:v>
                </c:pt>
                <c:pt idx="187">
                  <c:v>2.0424036230439322E-13</c:v>
                </c:pt>
                <c:pt idx="188">
                  <c:v>2.992802608850108E-13</c:v>
                </c:pt>
                <c:pt idx="189">
                  <c:v>4.3755107467373673E-13</c:v>
                </c:pt>
                <c:pt idx="190">
                  <c:v>6.3825410317350929E-13</c:v>
                </c:pt>
                <c:pt idx="191">
                  <c:v>9.2890789822148527E-13</c:v>
                </c:pt>
                <c:pt idx="192">
                  <c:v>1.3488568916435688E-12</c:v>
                </c:pt>
                <c:pt idx="193">
                  <c:v>1.9542191931263602E-12</c:v>
                </c:pt>
                <c:pt idx="194">
                  <c:v>2.8248464962965509E-12</c:v>
                </c:pt>
                <c:pt idx="195">
                  <c:v>4.0740899294193401E-12</c:v>
                </c:pt>
                <c:pt idx="196">
                  <c:v>5.8624688598793847E-12</c:v>
                </c:pt>
                <c:pt idx="197">
                  <c:v>8.4167546201733752E-12</c:v>
                </c:pt>
                <c:pt idx="198">
                  <c:v>1.2056547535071202E-11</c:v>
                </c:pt>
                <c:pt idx="199">
                  <c:v>1.7231196657018746E-11</c:v>
                </c:pt>
                <c:pt idx="200">
                  <c:v>2.4570958292563148E-11</c:v>
                </c:pt>
                <c:pt idx="201">
                  <c:v>3.4957706357377544E-11</c:v>
                </c:pt>
                <c:pt idx="202">
                  <c:v>4.9622420516714022E-11</c:v>
                </c:pt>
                <c:pt idx="203">
                  <c:v>7.0279253377752128E-11</c:v>
                </c:pt>
                <c:pt idx="204">
                  <c:v>9.9309435407835683E-11</c:v>
                </c:pt>
                <c:pt idx="205">
                  <c:v>1.4001290490042659E-10</c:v>
                </c:pt>
                <c:pt idx="206">
                  <c:v>1.9695172956741869E-10</c:v>
                </c:pt>
                <c:pt idx="207">
                  <c:v>2.7641761238371482E-10</c:v>
                </c:pt>
                <c:pt idx="208">
                  <c:v>3.8706669407995327E-10</c:v>
                </c:pt>
                <c:pt idx="209">
                  <c:v>5.4077931902574982E-10</c:v>
                </c:pt>
                <c:pt idx="210">
                  <c:v>7.5382150954883015E-10</c:v>
                </c:pt>
                <c:pt idx="211">
                  <c:v>1.0484100027700441E-9</c:v>
                </c:pt>
                <c:pt idx="212">
                  <c:v>1.4548156549910697E-9</c:v>
                </c:pt>
                <c:pt idx="213">
                  <c:v>2.0141831347644485E-9</c:v>
                </c:pt>
                <c:pt idx="214">
                  <c:v>2.7823010787830846E-9</c:v>
                </c:pt>
                <c:pt idx="215">
                  <c:v>3.8346300615719024E-9</c:v>
                </c:pt>
                <c:pt idx="216">
                  <c:v>5.2729906417520711E-9</c:v>
                </c:pt>
                <c:pt idx="217">
                  <c:v>7.2344364843904209E-9</c:v>
                </c:pt>
                <c:pt idx="218">
                  <c:v>9.9029958044190599E-9</c:v>
                </c:pt>
                <c:pt idx="219">
                  <c:v>1.3525167790074719E-8</c:v>
                </c:pt>
                <c:pt idx="220">
                  <c:v>1.8430321349084443E-8</c:v>
                </c:pt>
                <c:pt idx="221">
                  <c:v>2.5057476581343147E-8</c:v>
                </c:pt>
                <c:pt idx="222">
                  <c:v>3.3990373608307953E-8</c:v>
                </c:pt>
                <c:pt idx="223">
                  <c:v>4.6003272066741649E-8</c:v>
                </c:pt>
                <c:pt idx="224">
                  <c:v>6.2120606449172616E-8</c:v>
                </c:pt>
                <c:pt idx="225">
                  <c:v>8.3694482900129283E-8</c:v>
                </c:pt>
                <c:pt idx="226">
                  <c:v>1.1250508537676444E-7</c:v>
                </c:pt>
                <c:pt idx="227">
                  <c:v>1.5089041611185914E-7</c:v>
                </c:pt>
                <c:pt idx="228">
                  <c:v>2.0191349133416702E-7</c:v>
                </c:pt>
                <c:pt idx="229">
                  <c:v>2.695772259811567E-7</c:v>
                </c:pt>
                <c:pt idx="230">
                  <c:v>3.5909986443112994E-7</c:v>
                </c:pt>
                <c:pt idx="231">
                  <c:v>4.7726706062928027E-7</c:v>
                </c:pt>
                <c:pt idx="232">
                  <c:v>6.3288071485640625E-7</c:v>
                </c:pt>
                <c:pt idx="233">
                  <c:v>8.3732959570251643E-7</c:v>
                </c:pt>
                <c:pt idx="234">
                  <c:v>1.1053128041403755E-6</c:v>
                </c:pt>
                <c:pt idx="235">
                  <c:v>1.4557544948863821E-6</c:v>
                </c:pt>
                <c:pt idx="236">
                  <c:v>1.9129572204863726E-6</c:v>
                </c:pt>
                <c:pt idx="237">
                  <c:v>2.5080521108346446E-6</c:v>
                </c:pt>
                <c:pt idx="238">
                  <c:v>3.2808171995318798E-6</c:v>
                </c:pt>
                <c:pt idx="239">
                  <c:v>4.2819509671194913E-6</c:v>
                </c:pt>
                <c:pt idx="240">
                  <c:v>5.5759070587132011E-6</c:v>
                </c:pt>
                <c:pt idx="241">
                  <c:v>7.2444186841849539E-6</c:v>
                </c:pt>
                <c:pt idx="242">
                  <c:v>9.3908680277763611E-6</c:v>
                </c:pt>
                <c:pt idx="243">
                  <c:v>1.214568776174682E-5</c:v>
                </c:pt>
                <c:pt idx="244">
                  <c:v>1.5673019234286734E-5</c:v>
                </c:pt>
                <c:pt idx="245">
                  <c:v>2.017889592691137E-5</c:v>
                </c:pt>
                <c:pt idx="246">
                  <c:v>2.592127227340303E-5</c:v>
                </c:pt>
                <c:pt idx="247">
                  <c:v>3.3222277903297808E-5</c:v>
                </c:pt>
                <c:pt idx="248">
                  <c:v>4.2483146897071878E-5</c:v>
                </c:pt>
                <c:pt idx="249">
                  <c:v>5.4202351859693122E-5</c:v>
                </c:pt>
                <c:pt idx="250">
                  <c:v>6.8997564733408979E-5</c:v>
                </c:pt>
                <c:pt idx="251">
                  <c:v>8.7632171510572811E-5</c:v>
                </c:pt>
                <c:pt idx="252">
                  <c:v>1.1104718761263595E-4</c:v>
                </c:pt>
                <c:pt idx="253">
                  <c:v>1.4039955589451248E-4</c:v>
                </c:pt>
                <c:pt idx="254">
                  <c:v>1.771079611676259E-4</c:v>
                </c:pt>
                <c:pt idx="255">
                  <c:v>2.229074648387229E-4</c:v>
                </c:pt>
                <c:pt idx="256">
                  <c:v>2.7991445164330758E-4</c:v>
                </c:pt>
                <c:pt idx="257">
                  <c:v>3.507035880710805E-4</c:v>
                </c:pt>
                <c:pt idx="258">
                  <c:v>4.3839871930307278E-4</c:v>
                </c:pt>
                <c:pt idx="259">
                  <c:v>5.4677987812774235E-4</c:v>
                </c:pt>
                <c:pt idx="260">
                  <c:v>6.8040884476906944E-4</c:v>
                </c:pt>
                <c:pt idx="261">
                  <c:v>8.4477597951477135E-4</c:v>
                </c:pt>
                <c:pt idx="262">
                  <c:v>1.0464713484479916E-3</c:v>
                </c:pt>
                <c:pt idx="263">
                  <c:v>1.2933834734797443E-3</c:v>
                </c:pt>
                <c:pt idx="264">
                  <c:v>1.5949293572165909E-3</c:v>
                </c:pt>
                <c:pt idx="265">
                  <c:v>1.9623197558319904E-3</c:v>
                </c:pt>
                <c:pt idx="266">
                  <c:v>2.4088639924034951E-3</c:v>
                </c:pt>
                <c:pt idx="267">
                  <c:v>2.9503189111999189E-3</c:v>
                </c:pt>
                <c:pt idx="268">
                  <c:v>3.6052868604850006E-3</c:v>
                </c:pt>
                <c:pt idx="269">
                  <c:v>4.3956678461539514E-3</c:v>
                </c:pt>
                <c:pt idx="270">
                  <c:v>5.3471712079669401E-3</c:v>
                </c:pt>
                <c:pt idx="271">
                  <c:v>6.4898923190639529E-3</c:v>
                </c:pt>
                <c:pt idx="272">
                  <c:v>7.8589598812593888E-3</c:v>
                </c:pt>
                <c:pt idx="273">
                  <c:v>9.4952593645845212E-3</c:v>
                </c:pt>
                <c:pt idx="274">
                  <c:v>1.1446237999246139E-2</c:v>
                </c:pt>
                <c:pt idx="275">
                  <c:v>1.3766796450188674E-2</c:v>
                </c:pt>
                <c:pt idx="276">
                  <c:v>1.6520271865574945E-2</c:v>
                </c:pt>
                <c:pt idx="277">
                  <c:v>1.977951636601195E-2</c:v>
                </c:pt>
                <c:pt idx="278">
                  <c:v>2.3628074210167105E-2</c:v>
                </c:pt>
                <c:pt idx="279">
                  <c:v>2.8161459805508313E-2</c:v>
                </c:pt>
                <c:pt idx="280">
                  <c:v>3.3488537412722813E-2</c:v>
                </c:pt>
                <c:pt idx="281">
                  <c:v>3.9733001793413047E-2</c:v>
                </c:pt>
                <c:pt idx="282">
                  <c:v>4.7034957157377766E-2</c:v>
                </c:pt>
                <c:pt idx="283">
                  <c:v>5.5552589560850581E-2</c:v>
                </c:pt>
                <c:pt idx="284">
                  <c:v>6.546392538255956E-2</c:v>
                </c:pt>
                <c:pt idx="285">
                  <c:v>7.6968665655341745E-2</c:v>
                </c:pt>
                <c:pt idx="286">
                  <c:v>9.0290082859684109E-2</c:v>
                </c:pt>
                <c:pt idx="287">
                  <c:v>0.10567696330674356</c:v>
                </c:pt>
                <c:pt idx="288">
                  <c:v>0.12340557446909355</c:v>
                </c:pt>
                <c:pt idx="289">
                  <c:v>0.14378163259456347</c:v>
                </c:pt>
                <c:pt idx="290">
                  <c:v>0.16714224170404829</c:v>
                </c:pt>
                <c:pt idx="291">
                  <c:v>0.19385777068362284</c:v>
                </c:pt>
                <c:pt idx="292">
                  <c:v>0.22433363071151724</c:v>
                </c:pt>
                <c:pt idx="293">
                  <c:v>0.25901191078681401</c:v>
                </c:pt>
                <c:pt idx="294">
                  <c:v>0.29837282475680793</c:v>
                </c:pt>
                <c:pt idx="295">
                  <c:v>0.34293591908085325</c:v>
                </c:pt>
                <c:pt idx="296">
                  <c:v>0.39326098674191295</c:v>
                </c:pt>
                <c:pt idx="297">
                  <c:v>0.44994862936975283</c:v>
                </c:pt>
                <c:pt idx="298">
                  <c:v>0.51364040690905821</c:v>
                </c:pt>
                <c:pt idx="299">
                  <c:v>0.58501851218527723</c:v>
                </c:pt>
                <c:pt idx="300">
                  <c:v>0.66480490672040948</c:v>
                </c:pt>
                <c:pt idx="301">
                  <c:v>0.7537598541642585</c:v>
                </c:pt>
                <c:pt idx="302">
                  <c:v>0.85267978901959263</c:v>
                </c:pt>
                <c:pt idx="303">
                  <c:v>0.96239446099604986</c:v>
                </c:pt>
                <c:pt idx="304">
                  <c:v>1.0837632995266309</c:v>
                </c:pt>
                <c:pt idx="305">
                  <c:v>1.2176709487853459</c:v>
                </c:pt>
                <c:pt idx="306">
                  <c:v>1.3650219310860123</c:v>
                </c:pt>
                <c:pt idx="307">
                  <c:v>1.5267344058572807</c:v>
                </c:pt>
                <c:pt idx="308">
                  <c:v>1.7037330024931867</c:v>
                </c:pt>
                <c:pt idx="309">
                  <c:v>1.8969407183005522</c:v>
                </c:pt>
                <c:pt idx="310">
                  <c:v>2.1072698873771083</c:v>
                </c:pt>
                <c:pt idx="311">
                  <c:v>2.3356122425155998</c:v>
                </c:pt>
                <c:pt idx="312">
                  <c:v>2.5828281099403161</c:v>
                </c:pt>
                <c:pt idx="313">
                  <c:v>2.8497347956168073</c:v>
                </c:pt>
                <c:pt idx="314">
                  <c:v>3.1370942418333021</c:v>
                </c:pt>
                <c:pt idx="315">
                  <c:v>3.4456000533089739</c:v>
                </c:pt>
                <c:pt idx="316">
                  <c:v>3.7758640129728129</c:v>
                </c:pt>
                <c:pt idx="317">
                  <c:v>4.1284022282996098</c:v>
                </c:pt>
                <c:pt idx="318">
                  <c:v>4.5036210692137297</c:v>
                </c:pt>
                <c:pt idx="319">
                  <c:v>4.9018030776782684</c:v>
                </c:pt>
                <c:pt idx="320">
                  <c:v>5.3230930465814055</c:v>
                </c:pt>
                <c:pt idx="321">
                  <c:v>5.7674844807847183</c:v>
                </c:pt>
                <c:pt idx="322">
                  <c:v>6.234806666178681</c:v>
                </c:pt>
                <c:pt idx="323">
                  <c:v>6.7247125819396869</c:v>
                </c:pt>
                <c:pt idx="324">
                  <c:v>7.2366678973441685</c:v>
                </c:pt>
                <c:pt idx="325">
                  <c:v>7.7699412963400531</c:v>
                </c:pt>
                <c:pt idx="326">
                  <c:v>8.3235963706626919</c:v>
                </c:pt>
                <c:pt idx="327">
                  <c:v>8.8964853150174736</c:v>
                </c:pt>
                <c:pt idx="328">
                  <c:v>9.4872446457530213</c:v>
                </c:pt>
                <c:pt idx="329">
                  <c:v>10.094293147268825</c:v>
                </c:pt>
                <c:pt idx="330">
                  <c:v>10.715832228120961</c:v>
                </c:pt>
                <c:pt idx="331">
                  <c:v>11.349848841695767</c:v>
                </c:pt>
                <c:pt idx="332">
                  <c:v>11.99412109438464</c:v>
                </c:pt>
                <c:pt idx="333">
                  <c:v>12.64622662804528</c:v>
                </c:pt>
                <c:pt idx="334">
                  <c:v>13.303553823498934</c:v>
                </c:pt>
                <c:pt idx="335">
                  <c:v>13.963315828486557</c:v>
                </c:pt>
                <c:pt idx="336">
                  <c:v>14.622567367797133</c:v>
                </c:pt>
                <c:pt idx="337">
                  <c:v>15.278224245709673</c:v>
                </c:pt>
                <c:pt idx="338">
                  <c:v>15.927085402655612</c:v>
                </c:pt>
                <c:pt idx="339">
                  <c:v>16.565857339891572</c:v>
                </c:pt>
                <c:pt idx="340">
                  <c:v>17.191180678985521</c:v>
                </c:pt>
                <c:pt idx="341">
                  <c:v>17.799658578267501</c:v>
                </c:pt>
                <c:pt idx="342">
                  <c:v>18.387886686908054</c:v>
                </c:pt>
                <c:pt idx="343">
                  <c:v>18.952484279869914</c:v>
                </c:pt>
                <c:pt idx="344">
                  <c:v>19.490126185258834</c:v>
                </c:pt>
                <c:pt idx="345">
                  <c:v>19.99757508916289</c:v>
                </c:pt>
                <c:pt idx="346">
                  <c:v>20.471713784049516</c:v>
                </c:pt>
                <c:pt idx="347">
                  <c:v>20.909576914767342</c:v>
                </c:pt>
                <c:pt idx="348">
                  <c:v>21.308381772230867</c:v>
                </c:pt>
                <c:pt idx="349">
                  <c:v>21.665557688902616</c:v>
                </c:pt>
                <c:pt idx="350">
                  <c:v>21.978773602590977</c:v>
                </c:pt>
                <c:pt idx="351">
                  <c:v>22.245963375631366</c:v>
                </c:pt>
                <c:pt idx="352">
                  <c:v>22.465348484987455</c:v>
                </c:pt>
                <c:pt idx="353">
                  <c:v>22.63545773483678</c:v>
                </c:pt>
                <c:pt idx="354">
                  <c:v>22.755143686026461</c:v>
                </c:pt>
                <c:pt idx="355">
                  <c:v>22.823595545756103</c:v>
                </c:pt>
                <c:pt idx="356">
                  <c:v>22.840348314931845</c:v>
                </c:pt>
                <c:pt idx="357">
                  <c:v>22.805288048816031</c:v>
                </c:pt>
                <c:pt idx="358">
                  <c:v>22.718653147719007</c:v>
                </c:pt>
                <c:pt idx="359">
                  <c:v>22.581031657277304</c:v>
                </c:pt>
                <c:pt idx="360">
                  <c:v>22.393354621090779</c:v>
                </c:pt>
                <c:pt idx="361">
                  <c:v>22.156885590833184</c:v>
                </c:pt>
                <c:pt idx="362">
                  <c:v>21.873206459182182</c:v>
                </c:pt>
                <c:pt idx="363">
                  <c:v>21.544199837766453</c:v>
                </c:pt>
                <c:pt idx="364">
                  <c:v>21.17202825469904</c:v>
                </c:pt>
                <c:pt idx="365">
                  <c:v>20.759110493268761</c:v>
                </c:pt>
                <c:pt idx="366">
                  <c:v>20.308095433671973</c:v>
                </c:pt>
                <c:pt idx="367">
                  <c:v>19.821833793278895</c:v>
                </c:pt>
                <c:pt idx="368">
                  <c:v>19.303348186512896</c:v>
                </c:pt>
                <c:pt idx="369">
                  <c:v>18.75580194318492</c:v>
                </c:pt>
                <c:pt idx="370">
                  <c:v>18.182467133498303</c:v>
                </c:pt>
                <c:pt idx="371">
                  <c:v>17.586692249197622</c:v>
                </c:pt>
                <c:pt idx="372">
                  <c:v>16.971869983433987</c:v>
                </c:pt>
                <c:pt idx="373">
                  <c:v>16.341405537348567</c:v>
                </c:pt>
                <c:pt idx="374">
                  <c:v>15.698685859675985</c:v>
                </c:pt>
                <c:pt idx="375">
                  <c:v>15.047050197321251</c:v>
                </c:pt>
                <c:pt idx="376">
                  <c:v>14.389762300934603</c:v>
                </c:pt>
                <c:pt idx="377">
                  <c:v>13.729984590603962</c:v>
                </c:pt>
                <c:pt idx="378">
                  <c:v>13.070754544039513</c:v>
                </c:pt>
                <c:pt idx="379">
                  <c:v>12.414963524055166</c:v>
                </c:pt>
                <c:pt idx="380">
                  <c:v>11.765338214599264</c:v>
                </c:pt>
                <c:pt idx="381">
                  <c:v>11.124424786378615</c:v>
                </c:pt>
                <c:pt idx="382">
                  <c:v>10.494575864954294</c:v>
                </c:pt>
                <c:pt idx="383">
                  <c:v>9.8779403272002284</c:v>
                </c:pt>
                <c:pt idx="384">
                  <c:v>9.2764559070756683</c:v>
                </c:pt>
                <c:pt idx="385">
                  <c:v>8.6918445493874259</c:v>
                </c:pt>
                <c:pt idx="386">
                  <c:v>8.1256104114809418</c:v>
                </c:pt>
                <c:pt idx="387">
                  <c:v>7.5790403782491085</c:v>
                </c:pt>
                <c:pt idx="388">
                  <c:v>7.0532069252681122</c:v>
                </c:pt>
                <c:pt idx="389">
                  <c:v>6.5489731397976216</c:v>
                </c:pt>
                <c:pt idx="390">
                  <c:v>6.0669996886782132</c:v>
                </c:pt>
                <c:pt idx="391">
                  <c:v>5.6077535068901749</c:v>
                </c:pt>
                <c:pt idx="392">
                  <c:v>5.1715179700875398</c:v>
                </c:pt>
                <c:pt idx="393">
                  <c:v>4.7584043089787098</c:v>
                </c:pt>
                <c:pt idx="394">
                  <c:v>4.368364022504184</c:v>
                </c:pt>
                <c:pt idx="395">
                  <c:v>4.0012020501830428</c:v>
                </c:pt>
                <c:pt idx="396">
                  <c:v>3.6565904713487938</c:v>
                </c:pt>
                <c:pt idx="397">
                  <c:v>3.3340825097154934</c:v>
                </c:pt>
                <c:pt idx="398">
                  <c:v>3.0331266354949245</c:v>
                </c:pt>
                <c:pt idx="399">
                  <c:v>2.7530805734346511</c:v>
                </c:pt>
                <c:pt idx="400">
                  <c:v>2.4932250432567522</c:v>
                </c:pt>
                <c:pt idx="401">
                  <c:v>2.2527770785107055</c:v>
                </c:pt>
                <c:pt idx="402">
                  <c:v>2.030902790231524</c:v>
                </c:pt>
                <c:pt idx="403">
                  <c:v>1.8267294626649544</c:v>
                </c:pt>
                <c:pt idx="404">
                  <c:v>1.6393568891142667</c:v>
                </c:pt>
                <c:pt idx="405">
                  <c:v>1.4678678763601112</c:v>
                </c:pt>
                <c:pt idx="406">
                  <c:v>1.3113378657375081</c:v>
                </c:pt>
                <c:pt idx="407">
                  <c:v>1.1688436374733684</c:v>
                </c:pt>
                <c:pt idx="408">
                  <c:v>1.039471082108294</c:v>
                </c:pt>
                <c:pt idx="409">
                  <c:v>0.92232203855593364</c:v>
                </c:pt>
                <c:pt idx="410">
                  <c:v>0.8165202123022568</c:v>
                </c:pt>
                <c:pt idx="411">
                  <c:v>0.72121619961340111</c:v>
                </c:pt>
                <c:pt idx="412">
                  <c:v>0.63559165403878592</c:v>
                </c:pt>
                <c:pt idx="413">
                  <c:v>0.55886264020416165</c:v>
                </c:pt>
                <c:pt idx="414">
                  <c:v>0.49028222679265793</c:v>
                </c:pt>
                <c:pt idx="415">
                  <c:v>0.42914237585223408</c:v>
                </c:pt>
                <c:pt idx="416">
                  <c:v>0.37477518919734443</c:v>
                </c:pt>
                <c:pt idx="417">
                  <c:v>0.32655357484048642</c:v>
                </c:pt>
                <c:pt idx="418">
                  <c:v>0.28389139722637624</c:v>
                </c:pt>
                <c:pt idx="419">
                  <c:v>0.24624317468300433</c:v>
                </c:pt>
                <c:pt idx="420">
                  <c:v>0.21310338612968524</c:v>
                </c:pt>
                <c:pt idx="421">
                  <c:v>0.18400544682531692</c:v>
                </c:pt>
                <c:pt idx="422">
                  <c:v>0.1585204099723406</c:v>
                </c:pt>
                <c:pt idx="423">
                  <c:v>0.13625544745985885</c:v>
                </c:pt>
                <c:pt idx="424">
                  <c:v>0.11685215906829907</c:v>
                </c:pt>
                <c:pt idx="425">
                  <c:v>9.9984755213360296E-2</c:v>
                </c:pt>
                <c:pt idx="426">
                  <c:v>8.5358153885858767E-2</c:v>
                </c:pt>
                <c:pt idx="427">
                  <c:v>7.2706027962560288E-2</c:v>
                </c:pt>
                <c:pt idx="428">
                  <c:v>6.1788834612417937E-2</c:v>
                </c:pt>
                <c:pt idx="429">
                  <c:v>5.239185417910313E-2</c:v>
                </c:pt>
                <c:pt idx="430">
                  <c:v>4.4323261755358154E-2</c:v>
                </c:pt>
                <c:pt idx="431">
                  <c:v>3.7412250729173181E-2</c:v>
                </c:pt>
                <c:pt idx="432">
                  <c:v>3.1507223907207192E-2</c:v>
                </c:pt>
                <c:pt idx="433">
                  <c:v>2.6474064454202494E-2</c:v>
                </c:pt>
                <c:pt idx="434">
                  <c:v>2.2194495825318863E-2</c:v>
                </c:pt>
                <c:pt idx="435">
                  <c:v>1.8564537135513249E-2</c:v>
                </c:pt>
                <c:pt idx="436">
                  <c:v>1.5493057998487297E-2</c:v>
                </c:pt>
                <c:pt idx="437">
                  <c:v>1.2900434775162149E-2</c:v>
                </c:pt>
                <c:pt idx="438">
                  <c:v>1.0717308383757953E-2</c:v>
                </c:pt>
                <c:pt idx="439">
                  <c:v>8.8834423255985985E-3</c:v>
                </c:pt>
                <c:pt idx="440">
                  <c:v>7.346678352659352E-3</c:v>
                </c:pt>
                <c:pt idx="441">
                  <c:v>6.0619862221710794E-3</c:v>
                </c:pt>
                <c:pt idx="442">
                  <c:v>4.9906032278663314E-3</c:v>
                </c:pt>
                <c:pt idx="443">
                  <c:v>4.0992586416135771E-3</c:v>
                </c:pt>
                <c:pt idx="444">
                  <c:v>3.3594778197987502E-3</c:v>
                </c:pt>
                <c:pt idx="445">
                  <c:v>2.7469605020981505E-3</c:v>
                </c:pt>
                <c:pt idx="446">
                  <c:v>2.2410277334527482E-3</c:v>
                </c:pt>
                <c:pt idx="447">
                  <c:v>1.8241318522191395E-3</c:v>
                </c:pt>
                <c:pt idx="448">
                  <c:v>1.4814240885098256E-3</c:v>
                </c:pt>
                <c:pt idx="449">
                  <c:v>1.2003744889224593E-3</c:v>
                </c:pt>
                <c:pt idx="450">
                  <c:v>9.7043911093259983E-4</c:v>
                </c:pt>
                <c:pt idx="451">
                  <c:v>7.8276969779357054E-4</c:v>
                </c:pt>
                <c:pt idx="452">
                  <c:v>6.2996134048490964E-4</c:v>
                </c:pt>
                <c:pt idx="453">
                  <c:v>5.058339463109631E-4</c:v>
                </c:pt>
                <c:pt idx="454">
                  <c:v>4.0524365496949358E-4</c:v>
                </c:pt>
                <c:pt idx="455">
                  <c:v>3.2392066516126786E-4</c:v>
                </c:pt>
                <c:pt idx="456">
                  <c:v>2.583302516248732E-4</c:v>
                </c:pt>
                <c:pt idx="457">
                  <c:v>2.0555405939487424E-4</c:v>
                </c:pt>
                <c:pt idx="458">
                  <c:v>1.631890553060417E-4</c:v>
                </c:pt>
                <c:pt idx="459">
                  <c:v>1.2926179374451221E-4</c:v>
                </c:pt>
                <c:pt idx="460">
                  <c:v>1.0215591256281169E-4</c:v>
                </c:pt>
                <c:pt idx="461">
                  <c:v>8.0551014904074538E-5</c:v>
                </c:pt>
                <c:pt idx="462">
                  <c:v>6.3371312962853699E-5</c:v>
                </c:pt>
                <c:pt idx="463">
                  <c:v>4.9742610477629866E-5</c:v>
                </c:pt>
                <c:pt idx="464">
                  <c:v>3.8956382438644654E-5</c:v>
                </c:pt>
                <c:pt idx="465">
                  <c:v>3.0439873810758774E-5</c:v>
                </c:pt>
                <c:pt idx="466">
                  <c:v>2.3731284959865566E-5</c:v>
                </c:pt>
                <c:pt idx="467">
                  <c:v>1.8459241017971501E-5</c:v>
                </c:pt>
                <c:pt idx="468">
                  <c:v>1.432585680736122E-5</c:v>
                </c:pt>
                <c:pt idx="469">
                  <c:v>1.1092809402822054E-5</c:v>
                </c:pt>
                <c:pt idx="470">
                  <c:v>8.5699181800731381E-6</c:v>
                </c:pt>
                <c:pt idx="471">
                  <c:v>6.6058085030861258E-6</c:v>
                </c:pt>
                <c:pt idx="472">
                  <c:v>5.080301222326991E-6</c:v>
                </c:pt>
                <c:pt idx="473">
                  <c:v>3.8982270116272974E-6</c:v>
                </c:pt>
                <c:pt idx="474">
                  <c:v>2.9844133163887176E-6</c:v>
                </c:pt>
                <c:pt idx="475">
                  <c:v>2.2796332945067544E-6</c:v>
                </c:pt>
                <c:pt idx="476">
                  <c:v>1.7373414967738294E-6</c:v>
                </c:pt>
                <c:pt idx="477">
                  <c:v>1.3210509697231354E-6</c:v>
                </c:pt>
                <c:pt idx="478">
                  <c:v>1.0022316995540769E-6</c:v>
                </c:pt>
                <c:pt idx="479">
                  <c:v>7.5863150622561619E-7</c:v>
                </c:pt>
                <c:pt idx="480">
                  <c:v>5.7293822055377701E-7</c:v>
                </c:pt>
                <c:pt idx="481">
                  <c:v>4.3171674517472389E-7</c:v>
                </c:pt>
                <c:pt idx="482">
                  <c:v>3.2456685920252848E-7</c:v>
                </c:pt>
                <c:pt idx="483">
                  <c:v>2.4345776523967144E-7</c:v>
                </c:pt>
                <c:pt idx="484">
                  <c:v>1.8220373233900658E-7</c:v>
                </c:pt>
                <c:pt idx="485">
                  <c:v>1.3605204884269214E-7</c:v>
                </c:pt>
                <c:pt idx="486">
                  <c:v>1.0136011232391407E-7</c:v>
                </c:pt>
                <c:pt idx="487">
                  <c:v>7.5343060820762625E-8</c:v>
                </c:pt>
                <c:pt idx="488">
                  <c:v>5.5877068740072068E-8</c:v>
                </c:pt>
                <c:pt idx="489">
                  <c:v>4.1346442735075812E-8</c:v>
                </c:pt>
                <c:pt idx="490">
                  <c:v>3.0525083851156218E-8</c:v>
                </c:pt>
                <c:pt idx="491">
                  <c:v>2.248483785100401E-8</c:v>
                </c:pt>
                <c:pt idx="492">
                  <c:v>1.6524823667335166E-8</c:v>
                </c:pt>
                <c:pt idx="493">
                  <c:v>1.211708312858523E-8</c:v>
                </c:pt>
                <c:pt idx="494">
                  <c:v>8.8648934551817822E-9</c:v>
                </c:pt>
                <c:pt idx="495">
                  <c:v>6.4708768216854886E-9</c:v>
                </c:pt>
                <c:pt idx="496">
                  <c:v>4.7126688599909448E-9</c:v>
                </c:pt>
                <c:pt idx="497">
                  <c:v>3.424403215801841E-9</c:v>
                </c:pt>
                <c:pt idx="498">
                  <c:v>2.4826588576691329E-9</c:v>
                </c:pt>
                <c:pt idx="499">
                  <c:v>1.7958223725030197E-9</c:v>
                </c:pt>
                <c:pt idx="500">
                  <c:v>1.2960563605704898E-9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2B-4DB9-9133-3C380DA76361}"/>
            </c:ext>
          </c:extLst>
        </c:ser>
        <c:ser>
          <c:idx val="14"/>
          <c:order val="14"/>
          <c:tx>
            <c:v>Gauss12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Carbon!$Q$15:$Q$515</c:f>
              <c:numCache>
                <c:formatCode>General</c:formatCode>
                <c:ptCount val="501"/>
                <c:pt idx="0">
                  <c:v>5.2797750298470824E-75</c:v>
                </c:pt>
                <c:pt idx="1">
                  <c:v>1.3839048950357603E-74</c:v>
                </c:pt>
                <c:pt idx="2">
                  <c:v>3.6176972739494479E-74</c:v>
                </c:pt>
                <c:pt idx="3">
                  <c:v>9.4317732033167626E-74</c:v>
                </c:pt>
                <c:pt idx="4">
                  <c:v>2.4523904998509398E-73</c:v>
                </c:pt>
                <c:pt idx="5">
                  <c:v>6.3594718662396555E-73</c:v>
                </c:pt>
                <c:pt idx="6">
                  <c:v>1.644703532019408E-72</c:v>
                </c:pt>
                <c:pt idx="7">
                  <c:v>4.242182510680891E-72</c:v>
                </c:pt>
                <c:pt idx="8">
                  <c:v>1.0912549397585139E-71</c:v>
                </c:pt>
                <c:pt idx="9">
                  <c:v>2.7996145728843555E-71</c:v>
                </c:pt>
                <c:pt idx="10">
                  <c:v>7.1631726316821584E-71</c:v>
                </c:pt>
                <c:pt idx="11">
                  <c:v>1.8278802457301763E-70</c:v>
                </c:pt>
                <c:pt idx="12">
                  <c:v>4.6518447303722916E-70</c:v>
                </c:pt>
                <c:pt idx="13">
                  <c:v>1.1806952900759646E-69</c:v>
                </c:pt>
                <c:pt idx="14">
                  <c:v>2.9887225516564273E-69</c:v>
                </c:pt>
                <c:pt idx="15">
                  <c:v>7.545161147955841E-69</c:v>
                </c:pt>
                <c:pt idx="16">
                  <c:v>1.8997068484241248E-68</c:v>
                </c:pt>
                <c:pt idx="17">
                  <c:v>4.7702353486919302E-68</c:v>
                </c:pt>
                <c:pt idx="18">
                  <c:v>1.1946155778442721E-67</c:v>
                </c:pt>
                <c:pt idx="19">
                  <c:v>2.9836762024418138E-67</c:v>
                </c:pt>
                <c:pt idx="20">
                  <c:v>7.4320796699667461E-67</c:v>
                </c:pt>
                <c:pt idx="21">
                  <c:v>1.846308087449417E-66</c:v>
                </c:pt>
                <c:pt idx="22">
                  <c:v>4.5743894558901964E-66</c:v>
                </c:pt>
                <c:pt idx="23">
                  <c:v>1.1303091707112661E-65</c:v>
                </c:pt>
                <c:pt idx="24">
                  <c:v>2.7854573618635456E-65</c:v>
                </c:pt>
                <c:pt idx="25">
                  <c:v>6.8459059428136191E-65</c:v>
                </c:pt>
                <c:pt idx="26">
                  <c:v>1.6780329732779359E-64</c:v>
                </c:pt>
                <c:pt idx="27">
                  <c:v>4.1020901673199481E-64</c:v>
                </c:pt>
                <c:pt idx="28">
                  <c:v>1.0001037679689387E-63</c:v>
                </c:pt>
                <c:pt idx="29">
                  <c:v>2.4317564369224368E-63</c:v>
                </c:pt>
                <c:pt idx="30">
                  <c:v>5.8969878659513618E-63</c:v>
                </c:pt>
                <c:pt idx="31">
                  <c:v>1.4261839462803776E-62</c:v>
                </c:pt>
                <c:pt idx="32">
                  <c:v>3.4399806711054477E-62</c:v>
                </c:pt>
                <c:pt idx="33">
                  <c:v>8.2750687474654729E-62</c:v>
                </c:pt>
                <c:pt idx="34">
                  <c:v>1.9852827454362635E-61</c:v>
                </c:pt>
                <c:pt idx="35">
                  <c:v>4.7501604019235249E-61</c:v>
                </c:pt>
                <c:pt idx="36">
                  <c:v>1.1335203759465876E-60</c:v>
                </c:pt>
                <c:pt idx="37">
                  <c:v>2.6976495933582505E-60</c:v>
                </c:pt>
                <c:pt idx="38">
                  <c:v>6.4029025515040337E-60</c:v>
                </c:pt>
                <c:pt idx="39">
                  <c:v>1.5156656098241437E-59</c:v>
                </c:pt>
                <c:pt idx="40">
                  <c:v>3.5782036183831685E-59</c:v>
                </c:pt>
                <c:pt idx="41">
                  <c:v>8.424843726287359E-59</c:v>
                </c:pt>
                <c:pt idx="42">
                  <c:v>1.9783075411157368E-58</c:v>
                </c:pt>
                <c:pt idx="43">
                  <c:v>4.6329851539114293E-58</c:v>
                </c:pt>
                <c:pt idx="44">
                  <c:v>1.0820894428741148E-57</c:v>
                </c:pt>
                <c:pt idx="45">
                  <c:v>2.5205804344584505E-57</c:v>
                </c:pt>
                <c:pt idx="46">
                  <c:v>5.8556230412541743E-57</c:v>
                </c:pt>
                <c:pt idx="47">
                  <c:v>1.3566905833649702E-56</c:v>
                </c:pt>
                <c:pt idx="48">
                  <c:v>3.1348997672933534E-56</c:v>
                </c:pt>
                <c:pt idx="49">
                  <c:v>7.2243979046795889E-56</c:v>
                </c:pt>
                <c:pt idx="50">
                  <c:v>1.6604079563287426E-55</c:v>
                </c:pt>
                <c:pt idx="51">
                  <c:v>3.8059502137852008E-55</c:v>
                </c:pt>
                <c:pt idx="52">
                  <c:v>8.7005468408724554E-55</c:v>
                </c:pt>
                <c:pt idx="53">
                  <c:v>1.9836504511847057E-54</c:v>
                </c:pt>
                <c:pt idx="54">
                  <c:v>4.510439799608838E-54</c:v>
                </c:pt>
                <c:pt idx="55">
                  <c:v>1.022840192785494E-53</c:v>
                </c:pt>
                <c:pt idx="56">
                  <c:v>2.3132993163919391E-53</c:v>
                </c:pt>
                <c:pt idx="57">
                  <c:v>5.2178431867179641E-53</c:v>
                </c:pt>
                <c:pt idx="58">
                  <c:v>1.1737763798346364E-52</c:v>
                </c:pt>
                <c:pt idx="59">
                  <c:v>2.6333880358272122E-52</c:v>
                </c:pt>
                <c:pt idx="60">
                  <c:v>5.8922274061431249E-52</c:v>
                </c:pt>
                <c:pt idx="61">
                  <c:v>1.3148593251922466E-51</c:v>
                </c:pt>
                <c:pt idx="62">
                  <c:v>2.9262688967527805E-51</c:v>
                </c:pt>
                <c:pt idx="63">
                  <c:v>6.4950772539304676E-51</c:v>
                </c:pt>
                <c:pt idx="64">
                  <c:v>1.4377704724258341E-50</c:v>
                </c:pt>
                <c:pt idx="65">
                  <c:v>3.1741682907617566E-50</c:v>
                </c:pt>
                <c:pt idx="66">
                  <c:v>6.9888462566373246E-50</c:v>
                </c:pt>
                <c:pt idx="67">
                  <c:v>1.5346741366621761E-49</c:v>
                </c:pt>
                <c:pt idx="68">
                  <c:v>3.360949684920399E-49</c:v>
                </c:pt>
                <c:pt idx="69">
                  <c:v>7.3407933262462003E-49</c:v>
                </c:pt>
                <c:pt idx="70">
                  <c:v>1.5990392813604869E-48</c:v>
                </c:pt>
                <c:pt idx="71">
                  <c:v>3.47384484644837E-48</c:v>
                </c:pt>
                <c:pt idx="72">
                  <c:v>7.5265656103158818E-48</c:v>
                </c:pt>
                <c:pt idx="73">
                  <c:v>1.626366557654708E-47</c:v>
                </c:pt>
                <c:pt idx="74">
                  <c:v>3.5048962647203776E-47</c:v>
                </c:pt>
                <c:pt idx="75">
                  <c:v>7.5329841048450055E-47</c:v>
                </c:pt>
                <c:pt idx="76">
                  <c:v>1.6147083194557132E-46</c:v>
                </c:pt>
                <c:pt idx="77">
                  <c:v>3.4518845662310075E-46</c:v>
                </c:pt>
                <c:pt idx="78">
                  <c:v>7.3595895616961822E-46</c:v>
                </c:pt>
                <c:pt idx="79">
                  <c:v>1.5648981415323643E-45</c:v>
                </c:pt>
                <c:pt idx="80">
                  <c:v>3.3185907947634864E-45</c:v>
                </c:pt>
                <c:pt idx="81">
                  <c:v>7.0186968196284223E-45</c:v>
                </c:pt>
                <c:pt idx="82">
                  <c:v>1.4804522731986551E-44</c:v>
                </c:pt>
                <c:pt idx="83">
                  <c:v>3.11435050520323E-44</c:v>
                </c:pt>
                <c:pt idx="84">
                  <c:v>6.5339486296792777E-44</c:v>
                </c:pt>
                <c:pt idx="85">
                  <c:v>1.3671592086643591E-43</c:v>
                </c:pt>
                <c:pt idx="86">
                  <c:v>2.8529727122052042E-43</c:v>
                </c:pt>
                <c:pt idx="87">
                  <c:v>5.9376048658754704E-43</c:v>
                </c:pt>
                <c:pt idx="88">
                  <c:v>1.2324239157825156E-42</c:v>
                </c:pt>
                <c:pt idx="89">
                  <c:v>2.5511975626482678E-42</c:v>
                </c:pt>
                <c:pt idx="90">
                  <c:v>5.2669987417681553E-42</c:v>
                </c:pt>
                <c:pt idx="91">
                  <c:v>1.0844698621087783E-41</c:v>
                </c:pt>
                <c:pt idx="92">
                  <c:v>2.2269317611385315E-41</c:v>
                </c:pt>
                <c:pt idx="93">
                  <c:v>4.5606997399841135E-41</c:v>
                </c:pt>
                <c:pt idx="94">
                  <c:v>9.3151789345177493E-41</c:v>
                </c:pt>
                <c:pt idx="95">
                  <c:v>1.8975187319745839E-40</c:v>
                </c:pt>
                <c:pt idx="96">
                  <c:v>3.8549264067861592E-40</c:v>
                </c:pt>
                <c:pt idx="97">
                  <c:v>7.8105435897888827E-40</c:v>
                </c:pt>
                <c:pt idx="98">
                  <c:v>1.5782710081764497E-39</c:v>
                </c:pt>
                <c:pt idx="99">
                  <c:v>3.1806585310874002E-39</c:v>
                </c:pt>
                <c:pt idx="100">
                  <c:v>6.3927491598393009E-39</c:v>
                </c:pt>
                <c:pt idx="101">
                  <c:v>1.2814257015244981E-38</c:v>
                </c:pt>
                <c:pt idx="102">
                  <c:v>2.5617358517971203E-38</c:v>
                </c:pt>
                <c:pt idx="103">
                  <c:v>5.1075239484410234E-38</c:v>
                </c:pt>
                <c:pt idx="104">
                  <c:v>1.0155975075584644E-37</c:v>
                </c:pt>
                <c:pt idx="105">
                  <c:v>2.0140395308632511E-37</c:v>
                </c:pt>
                <c:pt idx="106">
                  <c:v>3.9833595048172988E-37</c:v>
                </c:pt>
                <c:pt idx="107">
                  <c:v>7.8571703092641132E-37</c:v>
                </c:pt>
                <c:pt idx="108">
                  <c:v>1.5456742757371312E-36</c:v>
                </c:pt>
                <c:pt idx="109">
                  <c:v>3.0325288469954951E-36</c:v>
                </c:pt>
                <c:pt idx="110">
                  <c:v>5.933720038768607E-36</c:v>
                </c:pt>
                <c:pt idx="111">
                  <c:v>1.1579353494566703E-35</c:v>
                </c:pt>
                <c:pt idx="112">
                  <c:v>2.2535994194645815E-35</c:v>
                </c:pt>
                <c:pt idx="113">
                  <c:v>4.3742568572828237E-35</c:v>
                </c:pt>
                <c:pt idx="114">
                  <c:v>8.4677297690573232E-35</c:v>
                </c:pt>
                <c:pt idx="115">
                  <c:v>1.634800823857029E-34</c:v>
                </c:pt>
                <c:pt idx="116">
                  <c:v>3.1477327692837296E-34</c:v>
                </c:pt>
                <c:pt idx="117">
                  <c:v>6.0445783604470238E-34</c:v>
                </c:pt>
                <c:pt idx="118">
                  <c:v>1.1576287876833266E-33</c:v>
                </c:pt>
                <c:pt idx="119">
                  <c:v>2.211096890036957E-33</c:v>
                </c:pt>
                <c:pt idx="120">
                  <c:v>4.2119322677507321E-33</c:v>
                </c:pt>
                <c:pt idx="121">
                  <c:v>8.0018449698707509E-33</c:v>
                </c:pt>
                <c:pt idx="122">
                  <c:v>1.5161216054058081E-32</c:v>
                </c:pt>
                <c:pt idx="123">
                  <c:v>2.8649238955791803E-32</c:v>
                </c:pt>
                <c:pt idx="124">
                  <c:v>5.3991736081340155E-32</c:v>
                </c:pt>
                <c:pt idx="125">
                  <c:v>1.0147910869972507E-31</c:v>
                </c:pt>
                <c:pt idx="126">
                  <c:v>1.9022217600119092E-31</c:v>
                </c:pt>
                <c:pt idx="127">
                  <c:v>3.556155933264245E-31</c:v>
                </c:pt>
                <c:pt idx="128">
                  <c:v>6.6303368963192222E-31</c:v>
                </c:pt>
                <c:pt idx="129">
                  <c:v>1.2328934504621658E-30</c:v>
                </c:pt>
                <c:pt idx="130">
                  <c:v>2.2863917494594646E-30</c:v>
                </c:pt>
                <c:pt idx="131">
                  <c:v>4.2287391108738881E-30</c:v>
                </c:pt>
                <c:pt idx="132">
                  <c:v>7.8002099099065509E-30</c:v>
                </c:pt>
                <c:pt idx="133">
                  <c:v>1.4349502261267014E-29</c:v>
                </c:pt>
                <c:pt idx="134">
                  <c:v>2.6327070316861811E-29</c:v>
                </c:pt>
                <c:pt idx="135">
                  <c:v>4.8172965176796625E-29</c:v>
                </c:pt>
                <c:pt idx="136">
                  <c:v>8.7910221493378268E-29</c:v>
                </c:pt>
                <c:pt idx="137">
                  <c:v>1.5999651342556623E-28</c:v>
                </c:pt>
                <c:pt idx="138">
                  <c:v>2.9041350792169214E-28</c:v>
                </c:pt>
                <c:pt idx="139">
                  <c:v>5.2572454767013227E-28</c:v>
                </c:pt>
                <c:pt idx="140">
                  <c:v>9.4914999263496303E-28</c:v>
                </c:pt>
                <c:pt idx="141">
                  <c:v>1.7090178185422144E-27</c:v>
                </c:pt>
                <c:pt idx="142">
                  <c:v>3.0689759298184336E-27</c:v>
                </c:pt>
                <c:pt idx="143">
                  <c:v>5.4963644641681512E-27</c:v>
                </c:pt>
                <c:pt idx="144">
                  <c:v>9.8173147122284667E-27</c:v>
                </c:pt>
                <c:pt idx="145">
                  <c:v>1.7488197648848121E-26</c:v>
                </c:pt>
                <c:pt idx="146">
                  <c:v>3.1069376789998877E-26</c:v>
                </c:pt>
                <c:pt idx="147">
                  <c:v>5.5049728369192055E-26</c:v>
                </c:pt>
                <c:pt idx="148">
                  <c:v>9.7277627076052467E-26</c:v>
                </c:pt>
                <c:pt idx="149">
                  <c:v>1.7143753174056072E-25</c:v>
                </c:pt>
                <c:pt idx="150">
                  <c:v>3.0132418592788696E-25</c:v>
                </c:pt>
                <c:pt idx="151">
                  <c:v>5.2819857824633063E-25</c:v>
                </c:pt>
                <c:pt idx="152">
                  <c:v>9.2341221090923994E-25</c:v>
                </c:pt>
                <c:pt idx="153">
                  <c:v>1.6100121296062579E-24</c:v>
                </c:pt>
                <c:pt idx="154">
                  <c:v>2.7996119079017184E-24</c:v>
                </c:pt>
                <c:pt idx="155">
                  <c:v>4.8551389726004705E-24</c:v>
                </c:pt>
                <c:pt idx="156">
                  <c:v>8.3973189394618101E-24</c:v>
                </c:pt>
                <c:pt idx="157">
                  <c:v>1.4484875968551422E-23</c:v>
                </c:pt>
                <c:pt idx="158">
                  <c:v>2.4918624311073508E-23</c:v>
                </c:pt>
                <c:pt idx="159">
                  <c:v>4.2753186913148999E-23</c:v>
                </c:pt>
                <c:pt idx="160">
                  <c:v>7.3155683774985016E-23</c:v>
                </c:pt>
                <c:pt idx="161">
                  <c:v>1.24842599708378E-22</c:v>
                </c:pt>
                <c:pt idx="162">
                  <c:v>2.124773704383685E-22</c:v>
                </c:pt>
                <c:pt idx="163">
                  <c:v>3.6065977849623686E-22</c:v>
                </c:pt>
                <c:pt idx="164">
                  <c:v>6.105452961329238E-22</c:v>
                </c:pt>
                <c:pt idx="165">
                  <c:v>1.0307971687236857E-21</c:v>
                </c:pt>
                <c:pt idx="166">
                  <c:v>1.7356561591691525E-21</c:v>
                </c:pt>
                <c:pt idx="167">
                  <c:v>2.9146695238499612E-21</c:v>
                </c:pt>
                <c:pt idx="168">
                  <c:v>4.8814640527856844E-21</c:v>
                </c:pt>
                <c:pt idx="169">
                  <c:v>8.153536514034998E-21</c:v>
                </c:pt>
                <c:pt idx="170">
                  <c:v>1.3582418093516049E-20</c:v>
                </c:pt>
                <c:pt idx="171">
                  <c:v>2.2565414660278304E-20</c:v>
                </c:pt>
                <c:pt idx="172">
                  <c:v>3.7389072476419875E-20</c:v>
                </c:pt>
                <c:pt idx="173">
                  <c:v>6.1784738670205213E-20</c:v>
                </c:pt>
                <c:pt idx="174">
                  <c:v>1.0182464062183484E-19</c:v>
                </c:pt>
                <c:pt idx="175">
                  <c:v>1.6736309834794816E-19</c:v>
                </c:pt>
                <c:pt idx="176">
                  <c:v>2.7434792379249677E-19</c:v>
                </c:pt>
                <c:pt idx="177">
                  <c:v>4.4851688569476256E-19</c:v>
                </c:pt>
                <c:pt idx="178">
                  <c:v>7.3129241238765111E-19</c:v>
                </c:pt>
                <c:pt idx="179">
                  <c:v>1.1891550545447047E-18</c:v>
                </c:pt>
                <c:pt idx="180">
                  <c:v>1.9285062664979067E-18</c:v>
                </c:pt>
                <c:pt idx="181">
                  <c:v>3.1191680379757687E-18</c:v>
                </c:pt>
                <c:pt idx="182">
                  <c:v>5.0314323640792826E-18</c:v>
                </c:pt>
                <c:pt idx="183">
                  <c:v>8.0943066853156671E-18</c:v>
                </c:pt>
                <c:pt idx="184">
                  <c:v>1.2986819998658062E-17</c:v>
                </c:pt>
                <c:pt idx="185">
                  <c:v>2.0780746105105292E-17</c:v>
                </c:pt>
                <c:pt idx="186">
                  <c:v>3.3163060316415779E-17</c:v>
                </c:pt>
                <c:pt idx="187">
                  <c:v>5.2781680652028067E-17</c:v>
                </c:pt>
                <c:pt idx="188">
                  <c:v>8.3781277466242442E-17</c:v>
                </c:pt>
                <c:pt idx="189">
                  <c:v>1.3263125856073782E-16</c:v>
                </c:pt>
                <c:pt idx="190">
                  <c:v>2.0940157931879351E-16</c:v>
                </c:pt>
                <c:pt idx="191">
                  <c:v>3.2972294052917891E-16</c:v>
                </c:pt>
                <c:pt idx="192">
                  <c:v>5.1778984078070715E-16</c:v>
                </c:pt>
                <c:pt idx="193">
                  <c:v>8.1094805295863293E-16</c:v>
                </c:pt>
                <c:pt idx="194">
                  <c:v>1.2666822798553106E-15</c:v>
                </c:pt>
                <c:pt idx="195">
                  <c:v>1.9732290661183303E-15</c:v>
                </c:pt>
                <c:pt idx="196">
                  <c:v>3.0656492363601135E-15</c:v>
                </c:pt>
                <c:pt idx="197">
                  <c:v>4.7500980066064403E-15</c:v>
                </c:pt>
                <c:pt idx="198">
                  <c:v>7.3403679027778287E-15</c:v>
                </c:pt>
                <c:pt idx="199">
                  <c:v>1.131275115437074E-14</c:v>
                </c:pt>
                <c:pt idx="200">
                  <c:v>1.7388166497800319E-14</c:v>
                </c:pt>
                <c:pt idx="201">
                  <c:v>2.6654742749724736E-14</c:v>
                </c:pt>
                <c:pt idx="202">
                  <c:v>4.0750256822661785E-14</c:v>
                </c:pt>
                <c:pt idx="203">
                  <c:v>6.2132861355892608E-14</c:v>
                </c:pt>
                <c:pt idx="204">
                  <c:v>9.4481658430943438E-14</c:v>
                </c:pt>
                <c:pt idx="205">
                  <c:v>1.4328766671820499E-13</c:v>
                </c:pt>
                <c:pt idx="206">
                  <c:v>2.1672312935303035E-13</c:v>
                </c:pt>
                <c:pt idx="207">
                  <c:v>3.2691651809418925E-13</c:v>
                </c:pt>
                <c:pt idx="208">
                  <c:v>4.9181708994723601E-13</c:v>
                </c:pt>
                <c:pt idx="209">
                  <c:v>7.3791360276347208E-13</c:v>
                </c:pt>
                <c:pt idx="210">
                  <c:v>1.1041868382083513E-12</c:v>
                </c:pt>
                <c:pt idx="211">
                  <c:v>1.6478389547717404E-12</c:v>
                </c:pt>
                <c:pt idx="212">
                  <c:v>2.4525739661404136E-12</c:v>
                </c:pt>
                <c:pt idx="213">
                  <c:v>3.6405299810120428E-12</c:v>
                </c:pt>
                <c:pt idx="214">
                  <c:v>5.3894228502699484E-12</c:v>
                </c:pt>
                <c:pt idx="215">
                  <c:v>7.9571043993183174E-12</c:v>
                </c:pt>
                <c:pt idx="216">
                  <c:v>1.1716637737478772E-11</c:v>
                </c:pt>
                <c:pt idx="217">
                  <c:v>1.7206244816376591E-11</c:v>
                </c:pt>
                <c:pt idx="218">
                  <c:v>2.5200220616734396E-11</c:v>
                </c:pt>
                <c:pt idx="219">
                  <c:v>3.6809315139138033E-11</c:v>
                </c:pt>
                <c:pt idx="220">
                  <c:v>5.3622404067635641E-11</c:v>
                </c:pt>
                <c:pt idx="221">
                  <c:v>7.7905832724327647E-11</c:v>
                </c:pt>
                <c:pt idx="222">
                  <c:v>1.1288307115526437E-10</c:v>
                </c:pt>
                <c:pt idx="223">
                  <c:v>1.631258578029485E-10</c:v>
                </c:pt>
                <c:pt idx="224">
                  <c:v>2.3509963221415757E-10</c:v>
                </c:pt>
                <c:pt idx="225">
                  <c:v>3.3792182374904005E-10</c:v>
                </c:pt>
                <c:pt idx="226">
                  <c:v>4.8441287823474094E-10</c:v>
                </c:pt>
                <c:pt idx="227">
                  <c:v>6.9254862267903876E-10</c:v>
                </c:pt>
                <c:pt idx="228">
                  <c:v>9.87461128810783E-10</c:v>
                </c:pt>
                <c:pt idx="229">
                  <c:v>1.4041868349189218E-9</c:v>
                </c:pt>
                <c:pt idx="230">
                  <c:v>1.9914294922395977E-9</c:v>
                </c:pt>
                <c:pt idx="231">
                  <c:v>2.8166969372982619E-9</c:v>
                </c:pt>
                <c:pt idx="232">
                  <c:v>3.973291772263226E-9</c:v>
                </c:pt>
                <c:pt idx="233">
                  <c:v>5.5897958088123068E-9</c:v>
                </c:pt>
                <c:pt idx="234">
                  <c:v>7.8428982167207647E-9</c:v>
                </c:pt>
                <c:pt idx="235">
                  <c:v>1.0974692571795886E-8</c:v>
                </c:pt>
                <c:pt idx="236">
                  <c:v>1.5315927340375067E-8</c:v>
                </c:pt>
                <c:pt idx="237">
                  <c:v>2.1317161757113332E-8</c:v>
                </c:pt>
                <c:pt idx="238">
                  <c:v>2.9590384836924521E-8</c:v>
                </c:pt>
                <c:pt idx="239">
                  <c:v>4.0964437476298874E-8</c:v>
                </c:pt>
                <c:pt idx="240">
                  <c:v>5.6558583877572396E-8</c:v>
                </c:pt>
                <c:pt idx="241">
                  <c:v>7.7879868200230255E-8</c:v>
                </c:pt>
                <c:pt idx="242">
                  <c:v>1.0695153895559952E-7</c:v>
                </c:pt>
                <c:pt idx="243">
                  <c:v>1.4648191796950186E-7</c:v>
                </c:pt>
                <c:pt idx="244">
                  <c:v>2.0008574415620318E-7</c:v>
                </c:pt>
                <c:pt idx="245">
                  <c:v>2.7257337100158439E-7</c:v>
                </c:pt>
                <c:pt idx="246">
                  <c:v>3.7032740597620464E-7</c:v>
                </c:pt>
                <c:pt idx="247">
                  <c:v>5.0179165008029629E-7</c:v>
                </c:pt>
                <c:pt idx="248">
                  <c:v>6.7810376685143214E-7</c:v>
                </c:pt>
                <c:pt idx="249">
                  <c:v>9.1391126989659926E-7</c:v>
                </c:pt>
                <c:pt idx="250">
                  <c:v>1.2284205080668235E-6</c:v>
                </c:pt>
                <c:pt idx="251">
                  <c:v>1.6467407514002904E-6</c:v>
                </c:pt>
                <c:pt idx="252">
                  <c:v>2.2016007126529072E-6</c:v>
                </c:pt>
                <c:pt idx="253">
                  <c:v>2.935533431068973E-6</c:v>
                </c:pt>
                <c:pt idx="254">
                  <c:v>3.9036480364825339E-6</c:v>
                </c:pt>
                <c:pt idx="255">
                  <c:v>5.17713423730835E-6</c:v>
                </c:pt>
                <c:pt idx="256">
                  <c:v>6.8476782740501031E-6</c:v>
                </c:pt>
                <c:pt idx="257">
                  <c:v>9.0330084954632133E-6</c:v>
                </c:pt>
                <c:pt idx="258">
                  <c:v>1.1883835708841476E-5</c:v>
                </c:pt>
                <c:pt idx="259">
                  <c:v>1.5592509201795508E-5</c:v>
                </c:pt>
                <c:pt idx="260">
                  <c:v>2.0403775117898449E-5</c:v>
                </c:pt>
                <c:pt idx="261">
                  <c:v>2.6628101082855031E-5</c:v>
                </c:pt>
                <c:pt idx="262">
                  <c:v>3.4658121105085046E-5</c:v>
                </c:pt>
                <c:pt idx="263">
                  <c:v>4.498885936737702E-5</c:v>
                </c:pt>
                <c:pt idx="264">
                  <c:v>5.8242512176413866E-5</c:v>
                </c:pt>
                <c:pt idx="265">
                  <c:v>7.5198705638219589E-5</c:v>
                </c:pt>
                <c:pt idx="266">
                  <c:v>9.6831304112019796E-5</c:v>
                </c:pt>
                <c:pt idx="267">
                  <c:v>1.2435302257812262E-4</c:v>
                </c:pt>
                <c:pt idx="268">
                  <c:v>1.5926929593940579E-4</c:v>
                </c:pt>
                <c:pt idx="269">
                  <c:v>2.0344308085119906E-4</c:v>
                </c:pt>
                <c:pt idx="270">
                  <c:v>2.5917251141201642E-4</c:v>
                </c:pt>
                <c:pt idx="271">
                  <c:v>3.2928359882752406E-4</c:v>
                </c:pt>
                <c:pt idx="272">
                  <c:v>4.1724045615771027E-4</c:v>
                </c:pt>
                <c:pt idx="273">
                  <c:v>5.2727584072323214E-4</c:v>
                </c:pt>
                <c:pt idx="274">
                  <c:v>6.6454513582635017E-4</c:v>
                </c:pt>
                <c:pt idx="275">
                  <c:v>8.3530723600301702E-4</c:v>
                </c:pt>
                <c:pt idx="276">
                  <c:v>1.0471361503725609E-3</c:v>
                </c:pt>
                <c:pt idx="277">
                  <c:v>1.3091674892853806E-3</c:v>
                </c:pt>
                <c:pt idx="278">
                  <c:v>1.6323843412233197E-3</c:v>
                </c:pt>
                <c:pt idx="279">
                  <c:v>2.02994736783847E-3</c:v>
                </c:pt>
                <c:pt idx="280">
                  <c:v>2.5175742316161653E-3</c:v>
                </c:pt>
                <c:pt idx="281">
                  <c:v>3.1139737061982651E-3</c:v>
                </c:pt>
                <c:pt idx="282">
                  <c:v>3.8413399851753315E-3</c:v>
                </c:pt>
                <c:pt idx="283">
                  <c:v>4.7259127793898986E-3</c:v>
                </c:pt>
                <c:pt idx="284">
                  <c:v>5.7986087516099056E-3</c:v>
                </c:pt>
                <c:pt idx="285">
                  <c:v>7.0957296543625878E-3</c:v>
                </c:pt>
                <c:pt idx="286">
                  <c:v>8.6597521832561478E-3</c:v>
                </c:pt>
                <c:pt idx="287">
                  <c:v>1.0540204004624418E-2</c:v>
                </c:pt>
                <c:pt idx="288">
                  <c:v>1.2794629631412455E-2</c:v>
                </c:pt>
                <c:pt idx="289">
                  <c:v>1.5489648774306289E-2</c:v>
                </c:pt>
                <c:pt idx="290">
                  <c:v>1.8702108455729095E-2</c:v>
                </c:pt>
                <c:pt idx="291">
                  <c:v>2.2520328513978668E-2</c:v>
                </c:pt>
                <c:pt idx="292">
                  <c:v>2.7045438119382811E-2</c:v>
                </c:pt>
                <c:pt idx="293">
                  <c:v>3.239279855263251E-2</c:v>
                </c:pt>
                <c:pt idx="294">
                  <c:v>3.869350474514166E-2</c:v>
                </c:pt>
                <c:pt idx="295">
                  <c:v>4.6095954946616814E-2</c:v>
                </c:pt>
                <c:pt idx="296">
                  <c:v>5.4767474370495464E-2</c:v>
                </c:pt>
                <c:pt idx="297">
                  <c:v>6.4895974792441358E-2</c:v>
                </c:pt>
                <c:pt idx="298">
                  <c:v>7.669162787069396E-2</c:v>
                </c:pt>
                <c:pt idx="299">
                  <c:v>9.0388525462862565E-2</c:v>
                </c:pt>
                <c:pt idx="300">
                  <c:v>0.10624629550918827</c:v>
                </c:pt>
                <c:pt idx="301">
                  <c:v>0.12455163719773836</c:v>
                </c:pt>
                <c:pt idx="302">
                  <c:v>0.14561973424795804</c:v>
                </c:pt>
                <c:pt idx="303">
                  <c:v>0.16979550034830268</c:v>
                </c:pt>
                <c:pt idx="304">
                  <c:v>0.19745460621437647</c:v>
                </c:pt>
                <c:pt idx="305">
                  <c:v>0.22900423354442292</c:v>
                </c:pt>
                <c:pt idx="306">
                  <c:v>0.26488349752213536</c:v>
                </c:pt>
                <c:pt idx="307">
                  <c:v>0.30556347663597272</c:v>
                </c:pt>
                <c:pt idx="308">
                  <c:v>0.35154678664398842</c:v>
                </c:pt>
                <c:pt idx="309">
                  <c:v>0.40336663472670992</c:v>
                </c:pt>
                <c:pt idx="310">
                  <c:v>0.46158529042296298</c:v>
                </c:pt>
                <c:pt idx="311">
                  <c:v>0.52679191204526843</c:v>
                </c:pt>
                <c:pt idx="312">
                  <c:v>0.59959967109335821</c:v>
                </c:pt>
                <c:pt idx="313">
                  <c:v>0.68064212287917636</c:v>
                </c:pt>
                <c:pt idx="314">
                  <c:v>0.77056877929084178</c:v>
                </c:pt>
                <c:pt idx="315">
                  <c:v>0.87003984941451784</c:v>
                </c:pt>
                <c:pt idx="316">
                  <c:v>0.97972012567185396</c:v>
                </c:pt>
                <c:pt idx="317">
                  <c:v>1.1002720071851333</c:v>
                </c:pt>
                <c:pt idx="318">
                  <c:v>1.2323476681680232</c:v>
                </c:pt>
                <c:pt idx="319">
                  <c:v>1.3765803971416199</c:v>
                </c:pt>
                <c:pt idx="320">
                  <c:v>1.5335751524493817</c:v>
                </c:pt>
                <c:pt idx="321">
                  <c:v>1.7038984005540498</c:v>
                </c:pt>
                <c:pt idx="322">
                  <c:v>1.8880673257582619</c:v>
                </c:pt>
                <c:pt idx="323">
                  <c:v>2.0865385225459554</c:v>
                </c:pt>
                <c:pt idx="324">
                  <c:v>2.2996963045199612</c:v>
                </c:pt>
                <c:pt idx="325">
                  <c:v>2.5278407860889489</c:v>
                </c:pt>
                <c:pt idx="326">
                  <c:v>2.7711759141793726</c:v>
                </c:pt>
                <c:pt idx="327">
                  <c:v>3.0297976465467338</c:v>
                </c:pt>
                <c:pt idx="328">
                  <c:v>3.3036824901571018</c:v>
                </c:pt>
                <c:pt idx="329">
                  <c:v>3.592676626879848</c:v>
                </c:pt>
                <c:pt idx="330">
                  <c:v>3.8964858637133957</c:v>
                </c:pt>
                <c:pt idx="331">
                  <c:v>4.2146666504305283</c:v>
                </c:pt>
                <c:pt idx="332">
                  <c:v>4.5466184082117431</c:v>
                </c:pt>
                <c:pt idx="333">
                  <c:v>4.8915774082047108</c:v>
                </c:pt>
                <c:pt idx="334">
                  <c:v>5.2486124285857167</c:v>
                </c:pt>
                <c:pt idx="335">
                  <c:v>5.6166224023793241</c:v>
                </c:pt>
                <c:pt idx="336">
                  <c:v>5.9943362460489098</c:v>
                </c:pt>
                <c:pt idx="337">
                  <c:v>6.3803150306400225</c:v>
                </c:pt>
                <c:pt idx="338">
                  <c:v>6.7729566234618073</c:v>
                </c:pt>
                <c:pt idx="339">
                  <c:v>7.1705028892717779</c:v>
                </c:pt>
                <c:pt idx="340">
                  <c:v>7.5710494962920549</c:v>
                </c:pt>
                <c:pt idx="341">
                  <c:v>7.9725583250183174</c:v>
                </c:pt>
                <c:pt idx="342">
                  <c:v>8.372872427508474</c:v>
                </c:pt>
                <c:pt idx="343">
                  <c:v>8.7697334326525809</c:v>
                </c:pt>
                <c:pt idx="344">
                  <c:v>9.1608012404829005</c:v>
                </c:pt>
                <c:pt idx="345">
                  <c:v>9.5436757963048766</c:v>
                </c:pt>
                <c:pt idx="346">
                  <c:v>9.9159206855532016</c:v>
                </c:pt>
                <c:pt idx="347">
                  <c:v>10.275088243442154</c:v>
                </c:pt>
                <c:pt idx="348">
                  <c:v>10.618745831391339</c:v>
                </c:pt>
                <c:pt idx="349">
                  <c:v>10.944502895851903</c:v>
                </c:pt>
                <c:pt idx="350">
                  <c:v>11.250038395841994</c:v>
                </c:pt>
                <c:pt idx="351">
                  <c:v>11.533128164091366</c:v>
                </c:pt>
                <c:pt idx="352">
                  <c:v>11.791671754005442</c:v>
                </c:pt>
                <c:pt idx="353">
                  <c:v>12.02371832136172</c:v>
                </c:pt>
                <c:pt idx="354">
                  <c:v>12.227491095961527</c:v>
                </c:pt>
                <c:pt idx="355">
                  <c:v>12.401410014618421</c:v>
                </c:pt>
                <c:pt idx="356">
                  <c:v>12.544112112618649</c:v>
                </c:pt>
                <c:pt idx="357">
                  <c:v>12.654469305736415</c:v>
                </c:pt>
                <c:pt idx="358">
                  <c:v>12.731603238392077</c:v>
                </c:pt>
                <c:pt idx="359">
                  <c:v>12.774896924604619</c:v>
                </c:pt>
                <c:pt idx="360">
                  <c:v>12.784002965951897</c:v>
                </c:pt>
                <c:pt idx="361">
                  <c:v>12.758848193432126</c:v>
                </c:pt>
                <c:pt idx="362">
                  <c:v>12.699634646469995</c:v>
                </c:pt>
                <c:pt idx="363">
                  <c:v>12.606836870747561</c:v>
                </c:pt>
                <c:pt idx="364">
                  <c:v>12.481195585399984</c:v>
                </c:pt>
                <c:pt idx="365">
                  <c:v>12.32370783781219</c:v>
                </c:pt>
                <c:pt idx="366">
                  <c:v>12.13561382901633</c:v>
                </c:pt>
                <c:pt idx="367">
                  <c:v>11.918380653203748</c:v>
                </c:pt>
                <c:pt idx="368">
                  <c:v>11.673683249495346</c:v>
                </c:pt>
                <c:pt idx="369">
                  <c:v>11.403382911794878</c:v>
                </c:pt>
                <c:pt idx="370">
                  <c:v>11.109503742110746</c:v>
                </c:pt>
                <c:pt idx="371">
                  <c:v>10.794207463477086</c:v>
                </c:pt>
                <c:pt idx="372">
                  <c:v>10.459767029872218</c:v>
                </c:pt>
                <c:pt idx="373">
                  <c:v>10.10853948207925</c:v>
                </c:pt>
                <c:pt idx="374">
                  <c:v>9.7429385002418449</c:v>
                </c:pt>
                <c:pt idx="375">
                  <c:v>9.3654070960593927</c:v>
                </c:pt>
                <c:pt idx="376">
                  <c:v>8.9783908707591866</c:v>
                </c:pt>
                <c:pt idx="377">
                  <c:v>8.5843122397174731</c:v>
                </c:pt>
                <c:pt idx="378">
                  <c:v>8.1855459918575733</c:v>
                </c:pt>
                <c:pt idx="379">
                  <c:v>7.7843965127938857</c:v>
                </c:pt>
                <c:pt idx="380">
                  <c:v>7.3830769561815544</c:v>
                </c:pt>
                <c:pt idx="381">
                  <c:v>6.9836905993219611</c:v>
                </c:pt>
                <c:pt idx="382">
                  <c:v>6.5882145679034432</c:v>
                </c:pt>
                <c:pt idx="383">
                  <c:v>6.1984860622645384</c:v>
                </c:pt>
                <c:pt idx="384">
                  <c:v>5.8161911650514098</c:v>
                </c:pt>
                <c:pt idx="385">
                  <c:v>5.442856258728332</c:v>
                </c:pt>
                <c:pt idx="386">
                  <c:v>5.0798420323456748</c:v>
                </c:pt>
                <c:pt idx="387">
                  <c:v>4.7283400113405971</c:v>
                </c:pt>
                <c:pt idx="388">
                  <c:v>4.3893715023825317</c:v>
                </c:pt>
                <c:pt idx="389">
                  <c:v>4.0637888088613563</c:v>
                </c:pt>
                <c:pt idx="390">
                  <c:v>3.7522785412305084</c:v>
                </c:pt>
                <c:pt idx="391">
                  <c:v>3.4553668210529835</c:v>
                </c:pt>
                <c:pt idx="392">
                  <c:v>3.1734261580709422</c:v>
                </c:pt>
                <c:pt idx="393">
                  <c:v>2.9066837661638134</c:v>
                </c:pt>
                <c:pt idx="394">
                  <c:v>2.6552310763812486</c:v>
                </c:pt>
                <c:pt idx="395">
                  <c:v>2.419034203154137</c:v>
                </c:pt>
                <c:pt idx="396">
                  <c:v>2.1979451228887283</c:v>
                </c:pt>
                <c:pt idx="397">
                  <c:v>1.9917133318690909</c:v>
                </c:pt>
                <c:pt idx="398">
                  <c:v>1.7999977622703052</c:v>
                </c:pt>
                <c:pt idx="399">
                  <c:v>1.6223787503739</c:v>
                </c:pt>
                <c:pt idx="400">
                  <c:v>1.4583698691897149</c:v>
                </c:pt>
                <c:pt idx="401">
                  <c:v>1.3074294579390091</c:v>
                </c:pt>
                <c:pt idx="402">
                  <c:v>1.1689717025299764</c:v>
                </c:pt>
                <c:pt idx="403">
                  <c:v>1.0423771437017746</c:v>
                </c:pt>
                <c:pt idx="404">
                  <c:v>0.92700251224973207</c:v>
                </c:pt>
                <c:pt idx="405">
                  <c:v>0.82218981318379425</c:v>
                </c:pt>
                <c:pt idx="406">
                  <c:v>0.72727460232675423</c:v>
                </c:pt>
                <c:pt idx="407">
                  <c:v>0.64159341929223379</c:v>
                </c:pt>
                <c:pt idx="408">
                  <c:v>0.56449035970088057</c:v>
                </c:pt>
                <c:pt idx="409">
                  <c:v>0.49532278663957441</c:v>
                </c:pt>
                <c:pt idx="410">
                  <c:v>0.43346619647117851</c:v>
                </c:pt>
                <c:pt idx="411">
                  <c:v>0.37831826722178347</c:v>
                </c:pt>
                <c:pt idx="412">
                  <c:v>0.32930212866817254</c:v>
                </c:pt>
                <c:pt idx="413">
                  <c:v>0.28586890207556298</c:v>
                </c:pt>
                <c:pt idx="414">
                  <c:v>0.24749956427920988</c:v>
                </c:pt>
                <c:pt idx="415">
                  <c:v>0.21370619561176094</c:v>
                </c:pt>
                <c:pt idx="416">
                  <c:v>0.18403267416652563</c:v>
                </c:pt>
                <c:pt idx="417">
                  <c:v>0.15805488024060535</c:v>
                </c:pt>
                <c:pt idx="418">
                  <c:v>0.13538047470451436</c:v>
                </c:pt>
                <c:pt idx="419">
                  <c:v>0.11564831368768295</c:v>
                </c:pt>
                <c:pt idx="420">
                  <c:v>9.8527559568111711E-2</c:v>
                </c:pt>
                <c:pt idx="421">
                  <c:v>8.3716544996529377E-2</c:v>
                </c:pt>
                <c:pt idx="422">
                  <c:v>7.0941442773075486E-2</c:v>
                </c:pt>
                <c:pt idx="423">
                  <c:v>5.9954790007378134E-2</c:v>
                </c:pt>
                <c:pt idx="424">
                  <c:v>5.0533910294624985E-2</c:v>
                </c:pt>
                <c:pt idx="425">
                  <c:v>4.2479272787681731E-2</c:v>
                </c:pt>
                <c:pt idx="426">
                  <c:v>3.5612822163281148E-2</c:v>
                </c:pt>
                <c:pt idx="427">
                  <c:v>2.9776308685403353E-2</c:v>
                </c:pt>
                <c:pt idx="428">
                  <c:v>2.4829642952639491E-2</c:v>
                </c:pt>
                <c:pt idx="429">
                  <c:v>2.064929555082495E-2</c:v>
                </c:pt>
                <c:pt idx="430">
                  <c:v>1.7126757775897179E-2</c:v>
                </c:pt>
                <c:pt idx="431">
                  <c:v>1.4167075883499936E-2</c:v>
                </c:pt>
                <c:pt idx="432">
                  <c:v>1.1687467981899428E-2</c:v>
                </c:pt>
                <c:pt idx="433">
                  <c:v>9.6160297327422591E-3</c:v>
                </c:pt>
                <c:pt idx="434">
                  <c:v>7.8905324508139977E-3</c:v>
                </c:pt>
                <c:pt idx="435">
                  <c:v>6.4573149968558969E-3</c:v>
                </c:pt>
                <c:pt idx="436">
                  <c:v>5.2702690162090803E-3</c:v>
                </c:pt>
                <c:pt idx="437">
                  <c:v>4.2899155698173427E-3</c:v>
                </c:pt>
                <c:pt idx="438">
                  <c:v>3.4825700052447291E-3</c:v>
                </c:pt>
                <c:pt idx="439">
                  <c:v>2.8195909951504736E-3</c:v>
                </c:pt>
                <c:pt idx="440">
                  <c:v>2.2767089981564795E-3</c:v>
                </c:pt>
                <c:pt idx="441">
                  <c:v>1.8334289409715834E-3</c:v>
                </c:pt>
                <c:pt idx="442">
                  <c:v>1.4725016508144086E-3</c:v>
                </c:pt>
                <c:pt idx="443">
                  <c:v>1.1794584539381325E-3</c:v>
                </c:pt>
                <c:pt idx="444">
                  <c:v>9.4220337214707094E-4</c:v>
                </c:pt>
                <c:pt idx="445">
                  <c:v>7.5065746919948358E-4</c:v>
                </c:pt>
                <c:pt idx="446">
                  <c:v>5.9645009995274454E-4</c:v>
                </c:pt>
                <c:pt idx="447">
                  <c:v>4.7265207681458632E-4</c:v>
                </c:pt>
                <c:pt idx="448">
                  <c:v>3.7354607262795556E-4</c:v>
                </c:pt>
                <c:pt idx="449">
                  <c:v>2.9442991140882045E-4</c:v>
                </c:pt>
                <c:pt idx="450">
                  <c:v>2.3144874555360408E-4</c:v>
                </c:pt>
                <c:pt idx="451">
                  <c:v>1.8145246969252882E-4</c:v>
                </c:pt>
                <c:pt idx="452">
                  <c:v>1.4187506887506669E-4</c:v>
                </c:pt>
                <c:pt idx="453">
                  <c:v>1.1063293563456683E-4</c:v>
                </c:pt>
                <c:pt idx="454">
                  <c:v>8.6039511712055833E-5</c:v>
                </c:pt>
                <c:pt idx="455">
                  <c:v>6.6733912403684262E-5</c:v>
                </c:pt>
                <c:pt idx="456">
                  <c:v>5.1621472218463414E-5</c:v>
                </c:pt>
                <c:pt idx="457">
                  <c:v>3.9824408578705391E-5</c:v>
                </c:pt>
                <c:pt idx="458">
                  <c:v>3.0641035148306303E-5</c:v>
                </c:pt>
                <c:pt idx="459">
                  <c:v>2.3512168230755045E-5</c:v>
                </c:pt>
                <c:pt idx="460">
                  <c:v>1.7993559210363839E-5</c:v>
                </c:pt>
                <c:pt idx="461">
                  <c:v>1.3733354275267362E-5</c:v>
                </c:pt>
                <c:pt idx="462">
                  <c:v>1.0453730969850385E-5</c:v>
                </c:pt>
                <c:pt idx="463">
                  <c:v>7.935990955940289E-6</c:v>
                </c:pt>
                <c:pt idx="464">
                  <c:v>6.0085012881750544E-6</c:v>
                </c:pt>
                <c:pt idx="465">
                  <c:v>4.5369741247880596E-6</c:v>
                </c:pt>
                <c:pt idx="466">
                  <c:v>3.4166586808639163E-6</c:v>
                </c:pt>
                <c:pt idx="467">
                  <c:v>2.5660909094793841E-6</c:v>
                </c:pt>
                <c:pt idx="468">
                  <c:v>1.922107308799885E-6</c:v>
                </c:pt>
                <c:pt idx="469">
                  <c:v>1.4358807441979668E-6</c:v>
                </c:pt>
                <c:pt idx="470">
                  <c:v>1.0697794774987979E-6</c:v>
                </c:pt>
                <c:pt idx="471">
                  <c:v>7.9488683152655219E-7</c:v>
                </c:pt>
                <c:pt idx="472">
                  <c:v>5.8904909328489433E-7</c:v>
                </c:pt>
                <c:pt idx="473">
                  <c:v>4.3534426806726871E-7</c:v>
                </c:pt>
                <c:pt idx="474">
                  <c:v>3.2088492821560147E-7</c:v>
                </c:pt>
                <c:pt idx="475">
                  <c:v>2.3588534317940224E-7</c:v>
                </c:pt>
                <c:pt idx="476">
                  <c:v>1.729369294774345E-7</c:v>
                </c:pt>
                <c:pt idx="477">
                  <c:v>1.2644733488046943E-7</c:v>
                </c:pt>
                <c:pt idx="478">
                  <c:v>9.2207610142449226E-8</c:v>
                </c:pt>
                <c:pt idx="479">
                  <c:v>6.7059297765295959E-8</c:v>
                </c:pt>
                <c:pt idx="480">
                  <c:v>4.8639195818032355E-8</c:v>
                </c:pt>
                <c:pt idx="481">
                  <c:v>3.5184300389463799E-8</c:v>
                </c:pt>
                <c:pt idx="482">
                  <c:v>2.5383213534301559E-8</c:v>
                </c:pt>
                <c:pt idx="483">
                  <c:v>1.8263307694362341E-8</c:v>
                </c:pt>
                <c:pt idx="484">
                  <c:v>1.3105313613824919E-8</c:v>
                </c:pt>
                <c:pt idx="485">
                  <c:v>9.3788707251652472E-9</c:v>
                </c:pt>
                <c:pt idx="486">
                  <c:v>6.6940481314232736E-9</c:v>
                </c:pt>
                <c:pt idx="487">
                  <c:v>4.7649929346370626E-9</c:v>
                </c:pt>
                <c:pt idx="488">
                  <c:v>3.3827573063127016E-9</c:v>
                </c:pt>
                <c:pt idx="489">
                  <c:v>2.3950499199997071E-9</c:v>
                </c:pt>
                <c:pt idx="490">
                  <c:v>1.6911940745819463E-9</c:v>
                </c:pt>
                <c:pt idx="491">
                  <c:v>1.1909882482274765E-9</c:v>
                </c:pt>
                <c:pt idx="492">
                  <c:v>8.364821031104687E-10</c:v>
                </c:pt>
                <c:pt idx="493">
                  <c:v>5.8592358535033986E-10</c:v>
                </c:pt>
                <c:pt idx="494">
                  <c:v>4.0931763503457651E-10</c:v>
                </c:pt>
                <c:pt idx="495">
                  <c:v>2.8517738453252537E-10</c:v>
                </c:pt>
                <c:pt idx="496">
                  <c:v>1.9815491841002572E-10</c:v>
                </c:pt>
                <c:pt idx="497">
                  <c:v>1.3731873078290993E-10</c:v>
                </c:pt>
                <c:pt idx="498">
                  <c:v>9.4905166240820568E-11</c:v>
                </c:pt>
                <c:pt idx="499">
                  <c:v>6.5416164557421622E-11</c:v>
                </c:pt>
                <c:pt idx="500">
                  <c:v>4.4969229826117584E-11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2B-4DB9-9133-3C380DA76361}"/>
            </c:ext>
          </c:extLst>
        </c:ser>
        <c:ser>
          <c:idx val="15"/>
          <c:order val="15"/>
          <c:tx>
            <c:v>Gauss13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Carbon!$R$15:$R$515</c:f>
              <c:numCache>
                <c:formatCode>General</c:formatCode>
                <c:ptCount val="501"/>
                <c:pt idx="0">
                  <c:v>5.358147359300391E-77</c:v>
                </c:pt>
                <c:pt idx="1">
                  <c:v>1.3144502849463789E-76</c:v>
                </c:pt>
                <c:pt idx="2">
                  <c:v>3.2172725677107535E-76</c:v>
                </c:pt>
                <c:pt idx="3">
                  <c:v>7.8568005149441907E-76</c:v>
                </c:pt>
                <c:pt idx="4">
                  <c:v>1.9143342810833061E-75</c:v>
                </c:pt>
                <c:pt idx="5">
                  <c:v>4.6537602541753234E-75</c:v>
                </c:pt>
                <c:pt idx="6">
                  <c:v>1.1287672888079111E-74</c:v>
                </c:pt>
                <c:pt idx="7">
                  <c:v>2.7316119494712917E-74</c:v>
                </c:pt>
                <c:pt idx="8">
                  <c:v>6.5955007188138321E-74</c:v>
                </c:pt>
                <c:pt idx="9">
                  <c:v>1.5888786143420219E-73</c:v>
                </c:pt>
                <c:pt idx="10">
                  <c:v>3.8189840699264102E-73</c:v>
                </c:pt>
                <c:pt idx="11">
                  <c:v>9.158390420423669E-73</c:v>
                </c:pt>
                <c:pt idx="12">
                  <c:v>2.191314132581456E-72</c:v>
                </c:pt>
                <c:pt idx="13">
                  <c:v>5.2312359072372679E-72</c:v>
                </c:pt>
                <c:pt idx="14">
                  <c:v>1.2460003105958478E-71</c:v>
                </c:pt>
                <c:pt idx="15">
                  <c:v>2.9610529618139806E-71</c:v>
                </c:pt>
                <c:pt idx="16">
                  <c:v>7.020828743156705E-71</c:v>
                </c:pt>
                <c:pt idx="17">
                  <c:v>1.6609048883781538E-70</c:v>
                </c:pt>
                <c:pt idx="18">
                  <c:v>3.9202641096617058E-70</c:v>
                </c:pt>
                <c:pt idx="19">
                  <c:v>9.2320908455936279E-70</c:v>
                </c:pt>
                <c:pt idx="20">
                  <c:v>2.1691969827327974E-69</c:v>
                </c:pt>
                <c:pt idx="21">
                  <c:v>5.0852474827003025E-69</c:v>
                </c:pt>
                <c:pt idx="22">
                  <c:v>1.1894313328894482E-68</c:v>
                </c:pt>
                <c:pt idx="23">
                  <c:v>2.7757531137728834E-68</c:v>
                </c:pt>
                <c:pt idx="24">
                  <c:v>6.4630345269822532E-68</c:v>
                </c:pt>
                <c:pt idx="25">
                  <c:v>1.5014341716569788E-67</c:v>
                </c:pt>
                <c:pt idx="26">
                  <c:v>3.4800885554855094E-67</c:v>
                </c:pt>
                <c:pt idx="27">
                  <c:v>8.0480093856517268E-67</c:v>
                </c:pt>
                <c:pt idx="28">
                  <c:v>1.8569526615346032E-66</c:v>
                </c:pt>
                <c:pt idx="29">
                  <c:v>4.274913884284769E-66</c:v>
                </c:pt>
                <c:pt idx="30">
                  <c:v>9.8190187192748289E-66</c:v>
                </c:pt>
                <c:pt idx="31">
                  <c:v>2.2502096609797259E-65</c:v>
                </c:pt>
                <c:pt idx="32">
                  <c:v>5.145079164653722E-65</c:v>
                </c:pt>
                <c:pt idx="33">
                  <c:v>1.1737492219570065E-64</c:v>
                </c:pt>
                <c:pt idx="34">
                  <c:v>2.6716081084324861E-64</c:v>
                </c:pt>
                <c:pt idx="35">
                  <c:v>6.0671449098324038E-64</c:v>
                </c:pt>
                <c:pt idx="36">
                  <c:v>1.3747070580621156E-63</c:v>
                </c:pt>
                <c:pt idx="37">
                  <c:v>3.1077790626507984E-63</c:v>
                </c:pt>
                <c:pt idx="38">
                  <c:v>7.0097784194566386E-63</c:v>
                </c:pt>
                <c:pt idx="39">
                  <c:v>1.5775118240060644E-62</c:v>
                </c:pt>
                <c:pt idx="40">
                  <c:v>3.5420536559159983E-62</c:v>
                </c:pt>
                <c:pt idx="41">
                  <c:v>7.9350894684813326E-62</c:v>
                </c:pt>
                <c:pt idx="42">
                  <c:v>1.7736286661745957E-61</c:v>
                </c:pt>
                <c:pt idx="43">
                  <c:v>3.955375786062333E-61</c:v>
                </c:pt>
                <c:pt idx="44">
                  <c:v>8.8008978689241895E-61</c:v>
                </c:pt>
                <c:pt idx="45">
                  <c:v>1.9538012870605682E-60</c:v>
                </c:pt>
                <c:pt idx="46">
                  <c:v>4.3276086584048942E-60</c:v>
                </c:pt>
                <c:pt idx="47">
                  <c:v>9.5637838082537484E-60</c:v>
                </c:pt>
                <c:pt idx="48">
                  <c:v>2.1087529294851476E-59</c:v>
                </c:pt>
                <c:pt idx="49">
                  <c:v>4.6391223563145168E-59</c:v>
                </c:pt>
                <c:pt idx="50">
                  <c:v>1.018263402117745E-58</c:v>
                </c:pt>
                <c:pt idx="51">
                  <c:v>2.2299679544896311E-58</c:v>
                </c:pt>
                <c:pt idx="52">
                  <c:v>4.8724937292951157E-58</c:v>
                </c:pt>
                <c:pt idx="53">
                  <c:v>1.062228953993811E-57</c:v>
                </c:pt>
                <c:pt idx="54">
                  <c:v>2.3104637600148881E-57</c:v>
                </c:pt>
                <c:pt idx="55">
                  <c:v>5.014115875561032E-57</c:v>
                </c:pt>
                <c:pt idx="56">
                  <c:v>1.0856847836509112E-56</c:v>
                </c:pt>
                <c:pt idx="57">
                  <c:v>2.3454561363000768E-56</c:v>
                </c:pt>
                <c:pt idx="58">
                  <c:v>5.0555109945915884E-56</c:v>
                </c:pt>
                <c:pt idx="59">
                  <c:v>1.0872188727040676E-55</c:v>
                </c:pt>
                <c:pt idx="60">
                  <c:v>2.3328299666192965E-55</c:v>
                </c:pt>
                <c:pt idx="61">
                  <c:v>4.9941705326692391E-55</c:v>
                </c:pt>
                <c:pt idx="62">
                  <c:v>1.066738156381467E-54</c:v>
                </c:pt>
                <c:pt idx="63">
                  <c:v>2.2733508755026804E-54</c:v>
                </c:pt>
                <c:pt idx="64">
                  <c:v>4.8338068419150482E-54</c:v>
                </c:pt>
                <c:pt idx="65">
                  <c:v>1.0254778697167733E-53</c:v>
                </c:pt>
                <c:pt idx="66">
                  <c:v>2.1705883737834676E-53</c:v>
                </c:pt>
                <c:pt idx="67">
                  <c:v>4.583981243752662E-53</c:v>
                </c:pt>
                <c:pt idx="68">
                  <c:v>9.6587821525108918E-53</c:v>
                </c:pt>
                <c:pt idx="69">
                  <c:v>2.030561228202796E-52</c:v>
                </c:pt>
                <c:pt idx="70">
                  <c:v>4.2591603171825578E-52</c:v>
                </c:pt>
                <c:pt idx="71">
                  <c:v>8.9134547686972054E-52</c:v>
                </c:pt>
                <c:pt idx="72">
                  <c:v>1.8611540514536418E-51</c:v>
                </c:pt>
                <c:pt idx="73">
                  <c:v>3.8773299390229824E-51</c:v>
                </c:pt>
                <c:pt idx="74">
                  <c:v>8.0593009722560652E-51</c:v>
                </c:pt>
                <c:pt idx="75">
                  <c:v>1.6713837301165924E-50</c:v>
                </c:pt>
                <c:pt idx="76">
                  <c:v>3.4583516063355813E-50</c:v>
                </c:pt>
                <c:pt idx="77">
                  <c:v>7.1396397690712371E-50</c:v>
                </c:pt>
                <c:pt idx="78">
                  <c:v>1.4706104039809293E-49</c:v>
                </c:pt>
                <c:pt idx="79">
                  <c:v>3.0222692172868004E-49</c:v>
                </c:pt>
                <c:pt idx="80">
                  <c:v>6.1970191885832605E-49</c:v>
                </c:pt>
                <c:pt idx="81">
                  <c:v>1.2677882243627997E-48</c:v>
                </c:pt>
                <c:pt idx="82">
                  <c:v>2.5877645895484706E-48</c:v>
                </c:pt>
                <c:pt idx="83">
                  <c:v>5.2700774469006732E-48</c:v>
                </c:pt>
                <c:pt idx="84">
                  <c:v>1.0708370986124104E-47</c:v>
                </c:pt>
                <c:pt idx="85">
                  <c:v>2.1709208984830616E-47</c:v>
                </c:pt>
                <c:pt idx="86">
                  <c:v>4.3911550249058613E-47</c:v>
                </c:pt>
                <c:pt idx="87">
                  <c:v>8.8619178422653783E-47</c:v>
                </c:pt>
                <c:pt idx="88">
                  <c:v>1.7843943880049797E-46</c:v>
                </c:pt>
                <c:pt idx="89">
                  <c:v>3.5848266332794905E-46</c:v>
                </c:pt>
                <c:pt idx="90">
                  <c:v>7.1855438791684439E-46</c:v>
                </c:pt>
                <c:pt idx="91">
                  <c:v>1.4370282756521151E-45</c:v>
                </c:pt>
                <c:pt idx="92">
                  <c:v>2.8673794006805409E-45</c:v>
                </c:pt>
                <c:pt idx="93">
                  <c:v>5.7084629645645415E-45</c:v>
                </c:pt>
                <c:pt idx="94">
                  <c:v>1.1338807809081572E-44</c:v>
                </c:pt>
                <c:pt idx="95">
                  <c:v>2.247138186892704E-44</c:v>
                </c:pt>
                <c:pt idx="96">
                  <c:v>4.443307251177913E-44</c:v>
                </c:pt>
                <c:pt idx="97">
                  <c:v>8.7659116729046475E-44</c:v>
                </c:pt>
                <c:pt idx="98">
                  <c:v>1.725448553314195E-43</c:v>
                </c:pt>
                <c:pt idx="99">
                  <c:v>3.3886063367402693E-43</c:v>
                </c:pt>
                <c:pt idx="100">
                  <c:v>6.6397908890817022E-43</c:v>
                </c:pt>
                <c:pt idx="101">
                  <c:v>1.2980812147409336E-42</c:v>
                </c:pt>
                <c:pt idx="102">
                  <c:v>2.5319988699670793E-42</c:v>
                </c:pt>
                <c:pt idx="103">
                  <c:v>4.927644057071591E-42</c:v>
                </c:pt>
                <c:pt idx="104">
                  <c:v>9.568179871910577E-42</c:v>
                </c:pt>
                <c:pt idx="105">
                  <c:v>1.8536746553849131E-41</c:v>
                </c:pt>
                <c:pt idx="106">
                  <c:v>3.583041782279889E-41</c:v>
                </c:pt>
                <c:pt idx="107">
                  <c:v>6.9101012769928579E-41</c:v>
                </c:pt>
                <c:pt idx="108">
                  <c:v>1.3296310004261649E-40</c:v>
                </c:pt>
                <c:pt idx="109">
                  <c:v>2.5526544641810136E-40</c:v>
                </c:pt>
                <c:pt idx="110">
                  <c:v>4.8895299404323376E-40</c:v>
                </c:pt>
                <c:pt idx="111">
                  <c:v>9.3445064454798208E-40</c:v>
                </c:pt>
                <c:pt idx="112">
                  <c:v>1.7818034911957223E-39</c:v>
                </c:pt>
                <c:pt idx="113">
                  <c:v>3.3898261269170077E-39</c:v>
                </c:pt>
                <c:pt idx="114">
                  <c:v>6.4344172399422864E-39</c:v>
                </c:pt>
                <c:pt idx="115">
                  <c:v>1.2185832253830979E-38</c:v>
                </c:pt>
                <c:pt idx="116">
                  <c:v>2.3025833033283795E-38</c:v>
                </c:pt>
                <c:pt idx="117">
                  <c:v>4.3409990054146442E-38</c:v>
                </c:pt>
                <c:pt idx="118">
                  <c:v>8.1654138487917922E-38</c:v>
                </c:pt>
                <c:pt idx="119">
                  <c:v>1.5324308813794431E-37</c:v>
                </c:pt>
                <c:pt idx="120">
                  <c:v>2.8694441024070366E-37</c:v>
                </c:pt>
                <c:pt idx="121">
                  <c:v>5.3607903385512815E-37</c:v>
                </c:pt>
                <c:pt idx="122">
                  <c:v>9.9924976542997671E-37</c:v>
                </c:pt>
                <c:pt idx="123">
                  <c:v>1.8583754827671567E-36</c:v>
                </c:pt>
                <c:pt idx="124">
                  <c:v>3.4483160141748438E-36</c:v>
                </c:pt>
                <c:pt idx="125">
                  <c:v>6.3840286939411023E-36</c:v>
                </c:pt>
                <c:pt idx="126">
                  <c:v>1.1792252806207476E-35</c:v>
                </c:pt>
                <c:pt idx="127">
                  <c:v>2.1732661292346664E-35</c:v>
                </c:pt>
                <c:pt idx="128">
                  <c:v>3.9961632477996895E-35</c:v>
                </c:pt>
                <c:pt idx="129">
                  <c:v>7.3314134291306967E-35</c:v>
                </c:pt>
                <c:pt idx="130">
                  <c:v>1.3419810386605567E-34</c:v>
                </c:pt>
                <c:pt idx="131">
                  <c:v>2.4508640864294214E-34</c:v>
                </c:pt>
                <c:pt idx="132">
                  <c:v>4.4658718418039266E-34</c:v>
                </c:pt>
                <c:pt idx="133">
                  <c:v>8.1190920133846804E-34</c:v>
                </c:pt>
                <c:pt idx="134">
                  <c:v>1.4727290388842771E-33</c:v>
                </c:pt>
                <c:pt idx="135">
                  <c:v>2.6653387704103568E-33</c:v>
                </c:pt>
                <c:pt idx="136">
                  <c:v>4.8127816931794059E-33</c:v>
                </c:pt>
                <c:pt idx="137">
                  <c:v>8.6706985601285581E-33</c:v>
                </c:pt>
                <c:pt idx="138">
                  <c:v>1.5585695713964702E-32</c:v>
                </c:pt>
                <c:pt idx="139">
                  <c:v>2.7951973607615632E-32</c:v>
                </c:pt>
                <c:pt idx="140">
                  <c:v>5.0016458968164257E-32</c:v>
                </c:pt>
                <c:pt idx="141">
                  <c:v>8.9295091191066341E-32</c:v>
                </c:pt>
                <c:pt idx="142">
                  <c:v>1.5905832626885769E-31</c:v>
                </c:pt>
                <c:pt idx="143">
                  <c:v>2.8268281713858266E-31</c:v>
                </c:pt>
                <c:pt idx="144">
                  <c:v>5.0125254745500505E-31</c:v>
                </c:pt>
                <c:pt idx="145">
                  <c:v>8.8680463507872063E-31</c:v>
                </c:pt>
                <c:pt idx="146">
                  <c:v>1.5653573453303477E-30</c:v>
                </c:pt>
                <c:pt idx="147">
                  <c:v>2.7568505032834179E-30</c:v>
                </c:pt>
                <c:pt idx="148">
                  <c:v>4.8442563389756901E-30</c:v>
                </c:pt>
                <c:pt idx="149">
                  <c:v>8.4928840696424798E-30</c:v>
                </c:pt>
                <c:pt idx="150">
                  <c:v>1.485584826807047E-29</c:v>
                </c:pt>
                <c:pt idx="151">
                  <c:v>2.5927097072669411E-29</c:v>
                </c:pt>
                <c:pt idx="152">
                  <c:v>4.5146544158833307E-29</c:v>
                </c:pt>
                <c:pt idx="153">
                  <c:v>7.8434893212265533E-29</c:v>
                </c:pt>
                <c:pt idx="154">
                  <c:v>1.3595910180611656E-28</c:v>
                </c:pt>
                <c:pt idx="155">
                  <c:v>2.351372547968637E-28</c:v>
                </c:pt>
                <c:pt idx="156">
                  <c:v>4.0574089214181355E-28</c:v>
                </c:pt>
                <c:pt idx="157">
                  <c:v>6.9853841679677037E-28</c:v>
                </c:pt>
                <c:pt idx="158">
                  <c:v>1.1999025901781112E-27</c:v>
                </c:pt>
                <c:pt idx="159">
                  <c:v>2.0564391611057318E-27</c:v>
                </c:pt>
                <c:pt idx="160">
                  <c:v>3.516413347891181E-27</c:v>
                </c:pt>
                <c:pt idx="161">
                  <c:v>5.9992664875032743E-27</c:v>
                </c:pt>
                <c:pt idx="162">
                  <c:v>1.021199437854227E-26</c:v>
                </c:pt>
                <c:pt idx="163">
                  <c:v>1.7343516583046564E-26</c:v>
                </c:pt>
                <c:pt idx="164">
                  <c:v>2.9388534659139853E-26</c:v>
                </c:pt>
                <c:pt idx="165">
                  <c:v>4.9685868331350206E-26</c:v>
                </c:pt>
                <c:pt idx="166">
                  <c:v>8.3811191632687036E-26</c:v>
                </c:pt>
                <c:pt idx="167">
                  <c:v>1.4105397403863233E-25</c:v>
                </c:pt>
                <c:pt idx="168">
                  <c:v>2.3685514165851899E-25</c:v>
                </c:pt>
                <c:pt idx="169">
                  <c:v>3.9682085340885369E-25</c:v>
                </c:pt>
                <c:pt idx="170">
                  <c:v>6.6331579087137272E-25</c:v>
                </c:pt>
                <c:pt idx="171">
                  <c:v>1.1062680383218202E-24</c:v>
                </c:pt>
                <c:pt idx="172">
                  <c:v>1.840833773429819E-24</c:v>
                </c:pt>
                <c:pt idx="173">
                  <c:v>3.0562083760161488E-24</c:v>
                </c:pt>
                <c:pt idx="174">
                  <c:v>5.0625057458931268E-24</c:v>
                </c:pt>
                <c:pt idx="175">
                  <c:v>8.3668556464863707E-24</c:v>
                </c:pt>
                <c:pt idx="176">
                  <c:v>1.3796635883803042E-23</c:v>
                </c:pt>
                <c:pt idx="177">
                  <c:v>2.2698560124093735E-23</c:v>
                </c:pt>
                <c:pt idx="178">
                  <c:v>3.7259549045018495E-23</c:v>
                </c:pt>
                <c:pt idx="179">
                  <c:v>6.1022649404795073E-23</c:v>
                </c:pt>
                <c:pt idx="180">
                  <c:v>9.9714589097023157E-23</c:v>
                </c:pt>
                <c:pt idx="181">
                  <c:v>1.6257004579070642E-22</c:v>
                </c:pt>
                <c:pt idx="182">
                  <c:v>2.6444571344250765E-22</c:v>
                </c:pt>
                <c:pt idx="183">
                  <c:v>4.2918715418301099E-22</c:v>
                </c:pt>
                <c:pt idx="184">
                  <c:v>6.9497803285280168E-22</c:v>
                </c:pt>
                <c:pt idx="185">
                  <c:v>1.1228186550778439E-21</c:v>
                </c:pt>
                <c:pt idx="186">
                  <c:v>1.8099323448935435E-21</c:v>
                </c:pt>
                <c:pt idx="187">
                  <c:v>2.9109131127719467E-21</c:v>
                </c:pt>
                <c:pt idx="188">
                  <c:v>4.6710049031922331E-21</c:v>
                </c:pt>
                <c:pt idx="189">
                  <c:v>7.4783464931312909E-21</c:v>
                </c:pt>
                <c:pt idx="190">
                  <c:v>1.1945794051191352E-20</c:v>
                </c:pt>
                <c:pt idx="191">
                  <c:v>1.9038759260006262E-20</c:v>
                </c:pt>
                <c:pt idx="192">
                  <c:v>3.0274462486520433E-20</c:v>
                </c:pt>
                <c:pt idx="193">
                  <c:v>4.8031751026615773E-20</c:v>
                </c:pt>
                <c:pt idx="194">
                  <c:v>7.6031678318924248E-20</c:v>
                </c:pt>
                <c:pt idx="195">
                  <c:v>1.2008117102911244E-19</c:v>
                </c:pt>
                <c:pt idx="196">
                  <c:v>1.8922104268936292E-19</c:v>
                </c:pt>
                <c:pt idx="197">
                  <c:v>2.9749394282835085E-19</c:v>
                </c:pt>
                <c:pt idx="198">
                  <c:v>4.6666045857705601E-19</c:v>
                </c:pt>
                <c:pt idx="199">
                  <c:v>7.3036181438762612E-19</c:v>
                </c:pt>
                <c:pt idx="200">
                  <c:v>1.1404842542857476E-18</c:v>
                </c:pt>
                <c:pt idx="201">
                  <c:v>1.7768661260326289E-18</c:v>
                </c:pt>
                <c:pt idx="202">
                  <c:v>2.7620675906205296E-18</c:v>
                </c:pt>
                <c:pt idx="203">
                  <c:v>4.2837890405164187E-18</c:v>
                </c:pt>
                <c:pt idx="204">
                  <c:v>6.6288169789404729E-18</c:v>
                </c:pt>
                <c:pt idx="205">
                  <c:v>1.0234300410402343E-17</c:v>
                </c:pt>
                <c:pt idx="206">
                  <c:v>1.5765018065596619E-17</c:v>
                </c:pt>
                <c:pt idx="207">
                  <c:v>2.4229528570360853E-17</c:v>
                </c:pt>
                <c:pt idx="208">
                  <c:v>3.7154347203458E-17</c:v>
                </c:pt>
                <c:pt idx="209">
                  <c:v>5.6844504568212317E-17</c:v>
                </c:pt>
                <c:pt idx="210">
                  <c:v>8.6772381249185593E-17</c:v>
                </c:pt>
                <c:pt idx="211">
                  <c:v>1.321565599114666E-16</c:v>
                </c:pt>
                <c:pt idx="212">
                  <c:v>2.0082145730608484E-16</c:v>
                </c:pt>
                <c:pt idx="213">
                  <c:v>3.0447082420515701E-16</c:v>
                </c:pt>
                <c:pt idx="214">
                  <c:v>4.6056977187811329E-16</c:v>
                </c:pt>
                <c:pt idx="215">
                  <c:v>6.9511931866038576E-16</c:v>
                </c:pt>
                <c:pt idx="216">
                  <c:v>1.0467367343386343E-15</c:v>
                </c:pt>
                <c:pt idx="217">
                  <c:v>1.5726415734763589E-15</c:v>
                </c:pt>
                <c:pt idx="218">
                  <c:v>2.3574159542815961E-15</c:v>
                </c:pt>
                <c:pt idx="219">
                  <c:v>3.5257934288796241E-15</c:v>
                </c:pt>
                <c:pt idx="220">
                  <c:v>5.2612833201051484E-15</c:v>
                </c:pt>
                <c:pt idx="221">
                  <c:v>7.8332266692574826E-15</c:v>
                </c:pt>
                <c:pt idx="222">
                  <c:v>1.163600443346086E-14</c:v>
                </c:pt>
                <c:pt idx="223">
                  <c:v>1.7245716469572947E-14</c:v>
                </c:pt>
                <c:pt idx="224">
                  <c:v>2.5501914476940006E-14</c:v>
                </c:pt>
                <c:pt idx="225">
                  <c:v>3.7625173191494241E-14</c:v>
                </c:pt>
                <c:pt idx="226">
                  <c:v>5.5385797046415336E-14</c:v>
                </c:pt>
                <c:pt idx="227">
                  <c:v>8.1345304970527167E-14</c:v>
                </c:pt>
                <c:pt idx="228">
                  <c:v>1.1920123444633369E-13</c:v>
                </c:pt>
                <c:pt idx="229">
                  <c:v>1.7427825136777088E-13</c:v>
                </c:pt>
                <c:pt idx="230">
                  <c:v>2.5422591205023027E-13</c:v>
                </c:pt>
                <c:pt idx="231">
                  <c:v>3.7000757381080672E-13</c:v>
                </c:pt>
                <c:pt idx="232">
                  <c:v>5.3729845679654844E-13</c:v>
                </c:pt>
                <c:pt idx="233">
                  <c:v>7.7845722194252014E-13</c:v>
                </c:pt>
                <c:pt idx="234">
                  <c:v>1.1252994080501073E-12</c:v>
                </c:pt>
                <c:pt idx="235">
                  <c:v>1.6229891193431457E-12</c:v>
                </c:pt>
                <c:pt idx="236">
                  <c:v>2.3354862011823206E-12</c:v>
                </c:pt>
                <c:pt idx="237">
                  <c:v>3.3531515516146301E-12</c:v>
                </c:pt>
                <c:pt idx="238">
                  <c:v>4.8033390060742561E-12</c:v>
                </c:pt>
                <c:pt idx="239">
                  <c:v>6.8651095981221285E-12</c:v>
                </c:pt>
                <c:pt idx="240">
                  <c:v>9.7896212643031826E-12</c:v>
                </c:pt>
                <c:pt idx="241">
                  <c:v>1.3928311959481041E-11</c:v>
                </c:pt>
                <c:pt idx="242">
                  <c:v>1.9771756798591363E-11</c:v>
                </c:pt>
                <c:pt idx="243">
                  <c:v>2.8003106609806617E-11</c:v>
                </c:pt>
                <c:pt idx="244">
                  <c:v>3.9571393787387579E-11</c:v>
                </c:pt>
                <c:pt idx="245">
                  <c:v>5.5791836884813713E-11</c:v>
                </c:pt>
                <c:pt idx="246">
                  <c:v>7.8482739288111978E-11</c:v>
                </c:pt>
                <c:pt idx="247">
                  <c:v>1.1015185744855866E-10</c:v>
                </c:pt>
                <c:pt idx="248">
                  <c:v>1.5424946857011429E-10</c:v>
                </c:pt>
                <c:pt idx="249">
                  <c:v>2.1551113171438371E-10</c:v>
                </c:pt>
                <c:pt idx="250">
                  <c:v>3.0042074454359311E-10</c:v>
                </c:pt>
                <c:pt idx="251">
                  <c:v>4.1783451155694605E-10</c:v>
                </c:pt>
                <c:pt idx="252">
                  <c:v>5.7981958109420192E-10</c:v>
                </c:pt>
                <c:pt idx="253">
                  <c:v>8.0277830453484138E-10</c:v>
                </c:pt>
                <c:pt idx="254">
                  <c:v>1.1089515074346675E-9</c:v>
                </c:pt>
                <c:pt idx="255">
                  <c:v>1.5284233496538754E-9</c:v>
                </c:pt>
                <c:pt idx="256">
                  <c:v>2.1017882095589114E-9</c:v>
                </c:pt>
                <c:pt idx="257">
                  <c:v>2.8836889855976545E-9</c:v>
                </c:pt>
                <c:pt idx="258">
                  <c:v>3.9474993332765406E-9</c:v>
                </c:pt>
                <c:pt idx="259">
                  <c:v>5.3915035008606625E-9</c:v>
                </c:pt>
                <c:pt idx="260">
                  <c:v>7.3470314224214283E-9</c:v>
                </c:pt>
                <c:pt idx="261">
                  <c:v>9.9891396001932931E-9</c:v>
                </c:pt>
                <c:pt idx="262">
                  <c:v>1.3550597558338796E-8</c:v>
                </c:pt>
                <c:pt idx="263">
                  <c:v>1.8340154569665914E-8</c:v>
                </c:pt>
                <c:pt idx="264">
                  <c:v>2.4766333418319101E-8</c:v>
                </c:pt>
                <c:pt idx="265">
                  <c:v>3.3368341277720124E-8</c:v>
                </c:pt>
                <c:pt idx="266">
                  <c:v>4.4856119642437151E-8</c:v>
                </c:pt>
                <c:pt idx="267">
                  <c:v>6.0162096757737394E-8</c:v>
                </c:pt>
                <c:pt idx="268">
                  <c:v>8.0507882789579395E-8</c:v>
                </c:pt>
                <c:pt idx="269">
                  <c:v>1.0748999111800266E-7</c:v>
                </c:pt>
                <c:pt idx="270">
                  <c:v>1.4318971605237983E-7</c:v>
                </c:pt>
                <c:pt idx="271">
                  <c:v>1.9031359287831588E-7</c:v>
                </c:pt>
                <c:pt idx="272">
                  <c:v>2.5237246415084229E-7</c:v>
                </c:pt>
                <c:pt idx="273">
                  <c:v>3.3390914041891423E-7</c:v>
                </c:pt>
                <c:pt idx="274">
                  <c:v>4.4078704973037587E-7</c:v>
                </c:pt>
                <c:pt idx="275">
                  <c:v>5.8055520747424298E-7</c:v>
                </c:pt>
                <c:pt idx="276">
                  <c:v>7.6290841088379592E-7</c:v>
                </c:pt>
                <c:pt idx="277">
                  <c:v>1.0002658927138651E-6</c:v>
                </c:pt>
                <c:pt idx="278">
                  <c:v>1.3084968978931371E-6</c:v>
                </c:pt>
                <c:pt idx="279">
                  <c:v>1.7078279382703387E-6</c:v>
                </c:pt>
                <c:pt idx="280">
                  <c:v>2.2239740215096821E-6</c:v>
                </c:pt>
                <c:pt idx="281">
                  <c:v>2.889545153942706E-6</c:v>
                </c:pt>
                <c:pt idx="282">
                  <c:v>3.7457901257285676E-6</c:v>
                </c:pt>
                <c:pt idx="283">
                  <c:v>4.8447522717042646E-6</c:v>
                </c:pt>
                <c:pt idx="284">
                  <c:v>6.2519268665035069E-6</c:v>
                </c:pt>
                <c:pt idx="285">
                  <c:v>8.0495273938675628E-6</c:v>
                </c:pt>
                <c:pt idx="286">
                  <c:v>1.0340488496209266E-5</c:v>
                </c:pt>
                <c:pt idx="287">
                  <c:v>1.3253357362671691E-5</c:v>
                </c:pt>
                <c:pt idx="288">
                  <c:v>1.6948253082389892E-5</c:v>
                </c:pt>
                <c:pt idx="289">
                  <c:v>2.1624105532547495E-5</c:v>
                </c:pt>
                <c:pt idx="290">
                  <c:v>2.7527422166719222E-5</c:v>
                </c:pt>
                <c:pt idx="291">
                  <c:v>3.4962873110141967E-5</c:v>
                </c:pt>
                <c:pt idx="292">
                  <c:v>4.4306032753070891E-5</c:v>
                </c:pt>
                <c:pt idx="293">
                  <c:v>5.6018670046817433E-5</c:v>
                </c:pt>
                <c:pt idx="294">
                  <c:v>7.0667040414024415E-5</c:v>
                </c:pt>
                <c:pt idx="295">
                  <c:v>8.8943700001723651E-5</c:v>
                </c:pt>
                <c:pt idx="296">
                  <c:v>1.1169343827950109E-4</c:v>
                </c:pt>
                <c:pt idx="297">
                  <c:v>1.3994400797056572E-4</c:v>
                </c:pt>
                <c:pt idx="298">
                  <c:v>1.7494242211971777E-4</c:v>
                </c:pt>
                <c:pt idx="299">
                  <c:v>2.1819768669008573E-4</c:v>
                </c:pt>
                <c:pt idx="300">
                  <c:v>2.7153094322169869E-4</c:v>
                </c:pt>
                <c:pt idx="301">
                  <c:v>3.3713410920341492E-4</c:v>
                </c:pt>
                <c:pt idx="302">
                  <c:v>4.1763822315140227E-4</c:v>
                </c:pt>
                <c:pt idx="303">
                  <c:v>5.1619282571642282E-4</c:v>
                </c:pt>
                <c:pt idx="304">
                  <c:v>6.3655783589716805E-4</c:v>
                </c:pt>
                <c:pt idx="305">
                  <c:v>7.8320951050542254E-4</c:v>
                </c:pt>
                <c:pt idx="306">
                  <c:v>9.6146220282884243E-4</c:v>
                </c:pt>
                <c:pt idx="307">
                  <c:v>1.1776077597528019E-3</c:v>
                </c:pt>
                <c:pt idx="308">
                  <c:v>1.4390745115725634E-3</c:v>
                </c:pt>
                <c:pt idx="309">
                  <c:v>1.7546079108771257E-3</c:v>
                </c:pt>
                <c:pt idx="310">
                  <c:v>2.1344749608884599E-3</c:v>
                </c:pt>
                <c:pt idx="311">
                  <c:v>2.5906946335910075E-3</c:v>
                </c:pt>
                <c:pt idx="312">
                  <c:v>3.1372965071251764E-3</c:v>
                </c:pt>
                <c:pt idx="313">
                  <c:v>3.7906098427596753E-3</c:v>
                </c:pt>
                <c:pt idx="314">
                  <c:v>4.5695852663269346E-3</c:v>
                </c:pt>
                <c:pt idx="315">
                  <c:v>5.4961511083875354E-3</c:v>
                </c:pt>
                <c:pt idx="316">
                  <c:v>6.5956062825977537E-3</c:v>
                </c:pt>
                <c:pt idx="317">
                  <c:v>7.8970513331624251E-3</c:v>
                </c:pt>
                <c:pt idx="318">
                  <c:v>9.433858950090938E-3</c:v>
                </c:pt>
                <c:pt idx="319">
                  <c:v>1.1244184825958714E-2</c:v>
                </c:pt>
                <c:pt idx="320">
                  <c:v>1.3371519200613009E-2</c:v>
                </c:pt>
                <c:pt idx="321">
                  <c:v>1.5865278801549452E-2</c:v>
                </c:pt>
                <c:pt idx="322">
                  <c:v>1.8781438132480954E-2</c:v>
                </c:pt>
                <c:pt idx="323">
                  <c:v>2.2183198180989298E-2</c:v>
                </c:pt>
                <c:pt idx="324">
                  <c:v>2.6141689608303726E-2</c:v>
                </c:pt>
                <c:pt idx="325">
                  <c:v>3.0736706345245193E-2</c:v>
                </c:pt>
                <c:pt idx="326">
                  <c:v>3.6057464251775827E-2</c:v>
                </c:pt>
                <c:pt idx="327">
                  <c:v>4.2203378106201186E-2</c:v>
                </c:pt>
                <c:pt idx="328">
                  <c:v>4.9284848684015135E-2</c:v>
                </c:pt>
                <c:pt idx="329">
                  <c:v>5.742405007775718E-2</c:v>
                </c:pt>
                <c:pt idx="330">
                  <c:v>6.6755705715167979E-2</c:v>
                </c:pt>
                <c:pt idx="331">
                  <c:v>7.742783977834633E-2</c:v>
                </c:pt>
                <c:pt idx="332">
                  <c:v>8.9602488936521854E-2</c:v>
                </c:pt>
                <c:pt idx="333">
                  <c:v>0.10345635751644293</c:v>
                </c:pt>
                <c:pt idx="334">
                  <c:v>0.11918139748484954</c:v>
                </c:pt>
                <c:pt idx="335">
                  <c:v>0.13698529295072595</c:v>
                </c:pt>
                <c:pt idx="336">
                  <c:v>0.15709182736503052</c:v>
                </c:pt>
                <c:pt idx="337">
                  <c:v>0.17974111025046743</c:v>
                </c:pt>
                <c:pt idx="338">
                  <c:v>0.20518963919811045</c:v>
                </c:pt>
                <c:pt idx="339">
                  <c:v>0.23371017207891545</c:v>
                </c:pt>
                <c:pt idx="340">
                  <c:v>0.26559138399722443</c:v>
                </c:pt>
                <c:pt idx="341">
                  <c:v>0.30113728353014407</c:v>
                </c:pt>
                <c:pt idx="342">
                  <c:v>0.34066636330705063</c:v>
                </c:pt>
                <c:pt idx="343">
                  <c:v>0.38451046103407577</c:v>
                </c:pt>
                <c:pt idx="344">
                  <c:v>0.43301330875763894</c:v>
                </c:pt>
                <c:pt idx="345">
                  <c:v>0.48652875045733351</c:v>
                </c:pt>
                <c:pt idx="346">
                  <c:v>0.54541861108045808</c:v>
                </c:pt>
                <c:pt idx="347">
                  <c:v>0.61005020383887121</c:v>
                </c:pt>
                <c:pt idx="348">
                  <c:v>0.68079346703519805</c:v>
                </c:pt>
                <c:pt idx="349">
                  <c:v>0.758017726833074</c:v>
                </c:pt>
                <c:pt idx="350">
                  <c:v>0.84208808823628789</c:v>
                </c:pt>
                <c:pt idx="351">
                  <c:v>0.93336146303716161</c:v>
                </c:pt>
                <c:pt idx="352">
                  <c:v>1.0321822505664036</c:v>
                </c:pt>
                <c:pt idx="353">
                  <c:v>1.1388776946648644</c:v>
                </c:pt>
                <c:pt idx="354">
                  <c:v>1.2537529482569432</c:v>
                </c:pt>
                <c:pt idx="355">
                  <c:v>1.3770858851460492</c:v>
                </c:pt>
                <c:pt idx="356">
                  <c:v>1.5091217070041256</c:v>
                </c:pt>
                <c:pt idx="357">
                  <c:v>1.6500674018168118</c:v>
                </c:pt>
                <c:pt idx="358">
                  <c:v>1.8000861181275178</c:v>
                </c:pt>
                <c:pt idx="359">
                  <c:v>1.9592915270458486</c:v>
                </c:pt>
                <c:pt idx="360">
                  <c:v>2.1277422510001958</c:v>
                </c:pt>
                <c:pt idx="361">
                  <c:v>2.305436444378631</c:v>
                </c:pt>
                <c:pt idx="362">
                  <c:v>2.4923066163006498</c:v>
                </c:pt>
                <c:pt idx="363">
                  <c:v>2.688214789638196</c:v>
                </c:pt>
                <c:pt idx="364">
                  <c:v>2.8929480928222508</c:v>
                </c:pt>
                <c:pt idx="365">
                  <c:v>3.1062148817086603</c:v>
                </c:pt>
                <c:pt idx="366">
                  <c:v>3.3276414879226888</c:v>
                </c:pt>
                <c:pt idx="367">
                  <c:v>3.5567696871176668</c:v>
                </c:pt>
                <c:pt idx="368">
                  <c:v>3.7930549758357892</c:v>
                </c:pt>
                <c:pt idx="369">
                  <c:v>4.0358657387620065</c:v>
                </c:pt>
                <c:pt idx="370">
                  <c:v>4.2844833793227295</c:v>
                </c:pt>
                <c:pt idx="371">
                  <c:v>4.5381034757056593</c:v>
                </c:pt>
                <c:pt idx="372">
                  <c:v>4.795838011668355</c:v>
                </c:pt>
                <c:pt idx="373">
                  <c:v>5.0567187170421146</c:v>
                </c:pt>
                <c:pt idx="374">
                  <c:v>5.3197015368144767</c:v>
                </c:pt>
                <c:pt idx="375">
                  <c:v>5.5836722304053721</c:v>
                </c:pt>
                <c:pt idx="376">
                  <c:v>5.847453084408385</c:v>
                </c:pt>
                <c:pt idx="377">
                  <c:v>6.1098107030941842</c:v>
                </c:pt>
                <c:pt idx="378">
                  <c:v>6.3694648216549155</c:v>
                </c:pt>
                <c:pt idx="379">
                  <c:v>6.6250980678923641</c:v>
                </c:pt>
                <c:pt idx="380">
                  <c:v>6.8753665792984471</c:v>
                </c:pt>
                <c:pt idx="381">
                  <c:v>7.1189113645371336</c:v>
                </c:pt>
                <c:pt idx="382">
                  <c:v>7.3543702817427263</c:v>
                </c:pt>
                <c:pt idx="383">
                  <c:v>7.580390491122821</c:v>
                </c:pt>
                <c:pt idx="384">
                  <c:v>7.7956412264750412</c:v>
                </c:pt>
                <c:pt idx="385">
                  <c:v>7.9988267197992746</c:v>
                </c:pt>
                <c:pt idx="386">
                  <c:v>8.1886991054352034</c:v>
                </c:pt>
                <c:pt idx="387">
                  <c:v>8.3640711253049886</c:v>
                </c:pt>
                <c:pt idx="388">
                  <c:v>8.5238284553017589</c:v>
                </c:pt>
                <c:pt idx="389">
                  <c:v>8.6669414743366939</c:v>
                </c:pt>
                <c:pt idx="390">
                  <c:v>8.7924763025501029</c:v>
                </c:pt>
                <c:pt idx="391">
                  <c:v>8.8996049433371898</c:v>
                </c:pt>
                <c:pt idx="392">
                  <c:v>8.9876143752250801</c:v>
                </c:pt>
                <c:pt idx="393">
                  <c:v>9.0559144539845917</c:v>
                </c:pt>
                <c:pt idx="394">
                  <c:v>9.1040445024894634</c:v>
                </c:pt>
                <c:pt idx="395">
                  <c:v>9.1316784853887381</c:v>
                </c:pt>
                <c:pt idx="396">
                  <c:v>9.1386286872764106</c:v>
                </c:pt>
                <c:pt idx="397">
                  <c:v>9.1248478363122807</c:v>
                </c:pt>
                <c:pt idx="398">
                  <c:v>9.0904296396827693</c:v>
                </c:pt>
                <c:pt idx="399">
                  <c:v>9.035607722418451</c:v>
                </c:pt>
                <c:pt idx="400">
                  <c:v>8.9607529863779387</c:v>
                </c:pt>
                <c:pt idx="401">
                  <c:v>8.8663694311667509</c:v>
                </c:pt>
                <c:pt idx="402">
                  <c:v>8.7530885028592795</c:v>
                </c:pt>
                <c:pt idx="403">
                  <c:v>8.6216620591709336</c:v>
                </c:pt>
                <c:pt idx="404">
                  <c:v>8.4729540607091707</c:v>
                </c:pt>
                <c:pt idx="405">
                  <c:v>8.3079311167195673</c:v>
                </c:pt>
                <c:pt idx="406">
                  <c:v>8.1276520299968418</c:v>
                </c:pt>
                <c:pt idx="407">
                  <c:v>7.9332564990152985</c:v>
                </c:pt>
                <c:pt idx="408">
                  <c:v>7.7259531456589938</c:v>
                </c:pt>
                <c:pt idx="409">
                  <c:v>7.5070070441051513</c:v>
                </c:pt>
                <c:pt idx="410">
                  <c:v>7.2777269301133769</c:v>
                </c:pt>
                <c:pt idx="411">
                  <c:v>7.0394522706158522</c:v>
                </c:pt>
                <c:pt idx="412">
                  <c:v>6.7935403707110646</c:v>
                </c:pt>
                <c:pt idx="413">
                  <c:v>6.5413536894178295</c:v>
                </c:pt>
                <c:pt idx="414">
                  <c:v>6.2842475268434521</c:v>
                </c:pt>
                <c:pt idx="415">
                  <c:v>6.0235582341675729</c:v>
                </c:pt>
                <c:pt idx="416">
                  <c:v>5.760592084243334</c:v>
                </c:pt>
                <c:pt idx="417">
                  <c:v>5.4966149250912411</c:v>
                </c:pt>
                <c:pt idx="418">
                  <c:v>5.2328427214962634</c:v>
                </c:pt>
                <c:pt idx="419">
                  <c:v>4.9704330716433924</c:v>
                </c:pt>
                <c:pt idx="420">
                  <c:v>4.7104777667729421</c:v>
                </c:pt>
                <c:pt idx="421">
                  <c:v>4.4539964424959937</c:v>
                </c:pt>
                <c:pt idx="422">
                  <c:v>4.2019313511571577</c:v>
                </c:pt>
                <c:pt idx="423">
                  <c:v>3.955143265844399</c:v>
                </c:pt>
                <c:pt idx="424">
                  <c:v>3.7144085086011844</c:v>
                </c:pt>
                <c:pt idx="425">
                  <c:v>3.4804170785259951</c:v>
                </c:pt>
                <c:pt idx="426">
                  <c:v>3.2537718399044073</c:v>
                </c:pt>
                <c:pt idx="427">
                  <c:v>3.0349887166108225</c:v>
                </c:pt>
                <c:pt idx="428">
                  <c:v>2.8244978269143584</c:v>
                </c:pt>
                <c:pt idx="429">
                  <c:v>2.6226454825948879</c:v>
                </c:pt>
                <c:pt idx="430">
                  <c:v>2.4296969680703353</c:v>
                </c:pt>
                <c:pt idx="431">
                  <c:v>2.2458400091083424</c:v>
                </c:pt>
                <c:pt idx="432">
                  <c:v>2.0711888364033033</c:v>
                </c:pt>
                <c:pt idx="433">
                  <c:v>1.9057887472025294</c:v>
                </c:pt>
                <c:pt idx="434">
                  <c:v>1.749621067705774</c:v>
                </c:pt>
                <c:pt idx="435">
                  <c:v>1.6026084203522828</c:v>
                </c:pt>
                <c:pt idx="436">
                  <c:v>1.464620202994982</c:v>
                </c:pt>
                <c:pt idx="437">
                  <c:v>1.3354781912755194</c:v>
                </c:pt>
                <c:pt idx="438">
                  <c:v>1.2149621809817102</c:v>
                </c:pt>
                <c:pt idx="439">
                  <c:v>1.1028155936340307</c:v>
                </c:pt>
                <c:pt idx="440">
                  <c:v>0.99875097579357197</c:v>
                </c:pt>
                <c:pt idx="441">
                  <c:v>0.90245533036995673</c:v>
                </c:pt>
                <c:pt idx="442">
                  <c:v>0.81359522638693427</c:v>
                </c:pt>
                <c:pt idx="443">
                  <c:v>0.7318216419893061</c:v>
                </c:pt>
                <c:pt idx="444">
                  <c:v>0.65677450380572866</c:v>
                </c:pt>
                <c:pt idx="445">
                  <c:v>0.58808689395073233</c:v>
                </c:pt>
                <c:pt idx="446">
                  <c:v>0.52538890379275671</c:v>
                </c:pt>
                <c:pt idx="447">
                  <c:v>0.46831112104911282</c:v>
                </c:pt>
                <c:pt idx="448">
                  <c:v>0.41648774365662827</c:v>
                </c:pt>
                <c:pt idx="449">
                  <c:v>0.36955932015449211</c:v>
                </c:pt>
                <c:pt idx="450">
                  <c:v>0.32717512194166987</c:v>
                </c:pt>
                <c:pt idx="451">
                  <c:v>0.28899515768569251</c:v>
                </c:pt>
                <c:pt idx="452">
                  <c:v>0.25469184436245107</c:v>
                </c:pt>
                <c:pt idx="453">
                  <c:v>0.22395135289745333</c:v>
                </c:pt>
                <c:pt idx="454">
                  <c:v>0.19647464913371265</c:v>
                </c:pt>
                <c:pt idx="455">
                  <c:v>0.17197825297536498</c:v>
                </c:pt>
                <c:pt idx="456">
                  <c:v>0.15019474000256419</c:v>
                </c:pt>
                <c:pt idx="457">
                  <c:v>0.13087301073421342</c:v>
                </c:pt>
                <c:pt idx="458">
                  <c:v>0.1137783530504497</c:v>
                </c:pt>
                <c:pt idx="459">
                  <c:v>9.8692323154437309E-2</c:v>
                </c:pt>
                <c:pt idx="460">
                  <c:v>8.5412469903119931E-2</c:v>
                </c:pt>
                <c:pt idx="461">
                  <c:v>7.375192643952018E-2</c:v>
                </c:pt>
                <c:pt idx="462">
                  <c:v>6.3538891875461412E-2</c:v>
                </c:pt>
                <c:pt idx="463">
                  <c:v>5.4616024360181203E-2</c:v>
                </c:pt>
                <c:pt idx="464">
                  <c:v>4.6839765290275281E-2</c:v>
                </c:pt>
                <c:pt idx="465">
                  <c:v>4.007961271668882E-2</c:v>
                </c:pt>
                <c:pt idx="466">
                  <c:v>3.4217360237271059E-2</c:v>
                </c:pt>
                <c:pt idx="467">
                  <c:v>2.9146315870682036E-2</c:v>
                </c:pt>
                <c:pt idx="468">
                  <c:v>2.4770513625054294E-2</c:v>
                </c:pt>
                <c:pt idx="469">
                  <c:v>2.1003928737759133E-2</c:v>
                </c:pt>
                <c:pt idx="470">
                  <c:v>1.7769705894249116E-2</c:v>
                </c:pt>
                <c:pt idx="471">
                  <c:v>1.4999408157380302E-2</c:v>
                </c:pt>
                <c:pt idx="472">
                  <c:v>1.2632292869372341E-2</c:v>
                </c:pt>
                <c:pt idx="473">
                  <c:v>1.0614619437327402E-2</c:v>
                </c:pt>
                <c:pt idx="474">
                  <c:v>8.89899268838093E-3</c:v>
                </c:pt>
                <c:pt idx="475">
                  <c:v>7.4437443853355616E-3</c:v>
                </c:pt>
                <c:pt idx="476">
                  <c:v>6.2123545264148204E-3</c:v>
                </c:pt>
                <c:pt idx="477">
                  <c:v>5.1729132150489824E-3</c:v>
                </c:pt>
                <c:pt idx="478">
                  <c:v>4.2976231681531142E-3</c:v>
                </c:pt>
                <c:pt idx="479">
                  <c:v>3.5623423310162374E-3</c:v>
                </c:pt>
                <c:pt idx="480">
                  <c:v>2.9461655740686231E-3</c:v>
                </c:pt>
                <c:pt idx="481">
                  <c:v>2.4310440535196759E-3</c:v>
                </c:pt>
                <c:pt idx="482">
                  <c:v>2.0014405142810342E-3</c:v>
                </c:pt>
                <c:pt idx="483">
                  <c:v>1.6440185903872993E-3</c:v>
                </c:pt>
                <c:pt idx="484">
                  <c:v>1.347364005558234E-3</c:v>
                </c:pt>
                <c:pt idx="485">
                  <c:v>1.1017354850810595E-3</c:v>
                </c:pt>
                <c:pt idx="486">
                  <c:v>8.9884315097675559E-4</c:v>
                </c:pt>
                <c:pt idx="487">
                  <c:v>7.3165217673215772E-4</c:v>
                </c:pt>
                <c:pt idx="488">
                  <c:v>5.9420951796216215E-4</c:v>
                </c:pt>
                <c:pt idx="489">
                  <c:v>4.8149160396397574E-4</c:v>
                </c:pt>
                <c:pt idx="490">
                  <c:v>3.8927096572163552E-4</c:v>
                </c:pt>
                <c:pt idx="491">
                  <c:v>3.1399988284976462E-4</c:v>
                </c:pt>
                <c:pt idx="492">
                  <c:v>2.5270925014752763E-4</c:v>
                </c:pt>
                <c:pt idx="493">
                  <c:v>2.0292098961953512E-4</c:v>
                </c:pt>
                <c:pt idx="494">
                  <c:v>1.6257246236649697E-4</c:v>
                </c:pt>
                <c:pt idx="495">
                  <c:v>1.2995146364067764E-4</c:v>
                </c:pt>
                <c:pt idx="496">
                  <c:v>1.036405111927976E-4</c:v>
                </c:pt>
                <c:pt idx="497">
                  <c:v>8.246925988546158E-5</c:v>
                </c:pt>
                <c:pt idx="498">
                  <c:v>6.5473992929746618E-5</c:v>
                </c:pt>
                <c:pt idx="499">
                  <c:v>5.1863251021295982E-5</c:v>
                </c:pt>
                <c:pt idx="500">
                  <c:v>4.0988764324532066E-5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2B-4DB9-9133-3C380DA76361}"/>
            </c:ext>
          </c:extLst>
        </c:ser>
        <c:ser>
          <c:idx val="16"/>
          <c:order val="16"/>
          <c:tx>
            <c:v>Gauss14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Carbon!$S$15:$S$515</c:f>
              <c:numCache>
                <c:formatCode>General</c:formatCode>
                <c:ptCount val="501"/>
                <c:pt idx="0">
                  <c:v>1.4287170210980182E-88</c:v>
                </c:pt>
                <c:pt idx="1">
                  <c:v>4.0656943684934114E-88</c:v>
                </c:pt>
                <c:pt idx="2">
                  <c:v>1.1538739984955086E-87</c:v>
                </c:pt>
                <c:pt idx="3">
                  <c:v>3.2660076319215951E-87</c:v>
                </c:pt>
                <c:pt idx="4">
                  <c:v>9.2195803340532257E-87</c:v>
                </c:pt>
                <c:pt idx="5">
                  <c:v>2.5956149078617788E-86</c:v>
                </c:pt>
                <c:pt idx="6">
                  <c:v>7.2879354306855991E-86</c:v>
                </c:pt>
                <c:pt idx="7">
                  <c:v>2.0408163361243672E-85</c:v>
                </c:pt>
                <c:pt idx="8">
                  <c:v>5.6995225618352525E-85</c:v>
                </c:pt>
                <c:pt idx="9">
                  <c:v>1.5874797047233328E-84</c:v>
                </c:pt>
                <c:pt idx="10">
                  <c:v>4.4097405240318021E-84</c:v>
                </c:pt>
                <c:pt idx="11">
                  <c:v>1.2216675519658973E-83</c:v>
                </c:pt>
                <c:pt idx="12">
                  <c:v>3.3754228939597941E-83</c:v>
                </c:pt>
                <c:pt idx="13">
                  <c:v>9.3011895240119942E-83</c:v>
                </c:pt>
                <c:pt idx="14">
                  <c:v>2.5561359317575916E-82</c:v>
                </c:pt>
                <c:pt idx="15">
                  <c:v>7.0059098743734542E-82</c:v>
                </c:pt>
                <c:pt idx="16">
                  <c:v>1.9150507892305123E-81</c:v>
                </c:pt>
                <c:pt idx="17">
                  <c:v>5.2207295509753127E-81</c:v>
                </c:pt>
                <c:pt idx="18">
                  <c:v>1.4194406718922879E-80</c:v>
                </c:pt>
                <c:pt idx="19">
                  <c:v>3.8489160933088978E-80</c:v>
                </c:pt>
                <c:pt idx="20">
                  <c:v>1.0408659253830875E-79</c:v>
                </c:pt>
                <c:pt idx="21">
                  <c:v>2.8072836000934654E-79</c:v>
                </c:pt>
                <c:pt idx="22">
                  <c:v>7.5511471789264212E-79</c:v>
                </c:pt>
                <c:pt idx="23">
                  <c:v>2.0256981484444829E-78</c:v>
                </c:pt>
                <c:pt idx="24">
                  <c:v>5.4196554374460141E-78</c:v>
                </c:pt>
                <c:pt idx="25">
                  <c:v>1.4461181311900401E-77</c:v>
                </c:pt>
                <c:pt idx="26">
                  <c:v>3.8483185607765288E-77</c:v>
                </c:pt>
                <c:pt idx="27">
                  <c:v>1.0213472148488483E-76</c:v>
                </c:pt>
                <c:pt idx="28">
                  <c:v>2.7034039988462648E-76</c:v>
                </c:pt>
                <c:pt idx="29">
                  <c:v>7.1364732816767587E-76</c:v>
                </c:pt>
                <c:pt idx="30">
                  <c:v>1.8788473036824506E-75</c:v>
                </c:pt>
                <c:pt idx="31">
                  <c:v>4.9332653621956608E-75</c:v>
                </c:pt>
                <c:pt idx="32">
                  <c:v>1.2918515702310573E-74</c:v>
                </c:pt>
                <c:pt idx="33">
                  <c:v>3.3738510654859548E-74</c:v>
                </c:pt>
                <c:pt idx="34">
                  <c:v>8.7876822795825007E-74</c:v>
                </c:pt>
                <c:pt idx="35">
                  <c:v>2.2827478118976584E-73</c:v>
                </c:pt>
                <c:pt idx="36">
                  <c:v>5.9139367198763278E-73</c:v>
                </c:pt>
                <c:pt idx="37">
                  <c:v>1.5280253547198001E-72</c:v>
                </c:pt>
                <c:pt idx="38">
                  <c:v>3.9374912110798432E-72</c:v>
                </c:pt>
                <c:pt idx="39">
                  <c:v>1.0119144173208758E-71</c:v>
                </c:pt>
                <c:pt idx="40">
                  <c:v>2.5936007265878875E-71</c:v>
                </c:pt>
                <c:pt idx="41">
                  <c:v>6.6297569023570943E-71</c:v>
                </c:pt>
                <c:pt idx="42">
                  <c:v>1.6901577396191744E-70</c:v>
                </c:pt>
                <c:pt idx="43">
                  <c:v>4.2972638722552926E-70</c:v>
                </c:pt>
                <c:pt idx="44">
                  <c:v>1.0896623749419451E-69</c:v>
                </c:pt>
                <c:pt idx="45">
                  <c:v>2.7556689189973936E-69</c:v>
                </c:pt>
                <c:pt idx="46">
                  <c:v>6.9501994829133105E-69</c:v>
                </c:pt>
                <c:pt idx="47">
                  <c:v>1.7482464340710291E-68</c:v>
                </c:pt>
                <c:pt idx="48">
                  <c:v>4.3857430290520968E-68</c:v>
                </c:pt>
                <c:pt idx="49">
                  <c:v>1.0972835331530562E-67</c:v>
                </c:pt>
                <c:pt idx="50">
                  <c:v>2.7379763424522768E-67</c:v>
                </c:pt>
                <c:pt idx="51">
                  <c:v>6.813584874214133E-67</c:v>
                </c:pt>
                <c:pt idx="52">
                  <c:v>1.6910513612793545E-66</c:v>
                </c:pt>
                <c:pt idx="53">
                  <c:v>4.1857479767333354E-66</c:v>
                </c:pt>
                <c:pt idx="54">
                  <c:v>1.0332954166086625E-65</c:v>
                </c:pt>
                <c:pt idx="55">
                  <c:v>2.5439646919453041E-65</c:v>
                </c:pt>
                <c:pt idx="56">
                  <c:v>6.2464433431601107E-65</c:v>
                </c:pt>
                <c:pt idx="57">
                  <c:v>1.5296415796159027E-64</c:v>
                </c:pt>
                <c:pt idx="58">
                  <c:v>3.7357835455818448E-64</c:v>
                </c:pt>
                <c:pt idx="59">
                  <c:v>9.0993187537167566E-64</c:v>
                </c:pt>
                <c:pt idx="60">
                  <c:v>2.2104016810082399E-63</c:v>
                </c:pt>
                <c:pt idx="61">
                  <c:v>5.3551134372304083E-63</c:v>
                </c:pt>
                <c:pt idx="62">
                  <c:v>1.2939017404026175E-62</c:v>
                </c:pt>
                <c:pt idx="63">
                  <c:v>3.1179494403270577E-62</c:v>
                </c:pt>
                <c:pt idx="64">
                  <c:v>7.4932804885600819E-62</c:v>
                </c:pt>
                <c:pt idx="65">
                  <c:v>1.7960154143712019E-61</c:v>
                </c:pt>
                <c:pt idx="66">
                  <c:v>4.2932213395255796E-61</c:v>
                </c:pt>
                <c:pt idx="67">
                  <c:v>1.0235089588207302E-60</c:v>
                </c:pt>
                <c:pt idx="68">
                  <c:v>2.4335213839953036E-60</c:v>
                </c:pt>
                <c:pt idx="69">
                  <c:v>5.770505172967526E-60</c:v>
                </c:pt>
                <c:pt idx="70">
                  <c:v>1.3646700235390834E-59</c:v>
                </c:pt>
                <c:pt idx="71">
                  <c:v>3.2186712330357232E-59</c:v>
                </c:pt>
                <c:pt idx="72">
                  <c:v>7.5711305440135833E-59</c:v>
                </c:pt>
                <c:pt idx="73">
                  <c:v>1.7761514711340964E-58</c:v>
                </c:pt>
                <c:pt idx="74">
                  <c:v>4.1556064785034521E-58</c:v>
                </c:pt>
                <c:pt idx="75">
                  <c:v>9.6967004321022223E-58</c:v>
                </c:pt>
                <c:pt idx="76">
                  <c:v>2.2565693881585938E-57</c:v>
                </c:pt>
                <c:pt idx="77">
                  <c:v>5.2373133094569578E-57</c:v>
                </c:pt>
                <c:pt idx="78">
                  <c:v>1.2122817510433972E-56</c:v>
                </c:pt>
                <c:pt idx="79">
                  <c:v>2.7985542447635531E-56</c:v>
                </c:pt>
                <c:pt idx="80">
                  <c:v>6.4431618440908652E-56</c:v>
                </c:pt>
                <c:pt idx="81">
                  <c:v>1.4794473044549104E-55</c:v>
                </c:pt>
                <c:pt idx="82">
                  <c:v>3.387935322097956E-55</c:v>
                </c:pt>
                <c:pt idx="83">
                  <c:v>7.7375927876900881E-55</c:v>
                </c:pt>
                <c:pt idx="84">
                  <c:v>1.7624296020462922E-54</c:v>
                </c:pt>
                <c:pt idx="85">
                  <c:v>4.0036198767342359E-54</c:v>
                </c:pt>
                <c:pt idx="86">
                  <c:v>9.0704543960933825E-54</c:v>
                </c:pt>
                <c:pt idx="87">
                  <c:v>2.0494645043290993E-53</c:v>
                </c:pt>
                <c:pt idx="88">
                  <c:v>4.6183506857111531E-53</c:v>
                </c:pt>
                <c:pt idx="89">
                  <c:v>1.0379311899632982E-52</c:v>
                </c:pt>
                <c:pt idx="90">
                  <c:v>2.3264052418426366E-52</c:v>
                </c:pt>
                <c:pt idx="91">
                  <c:v>5.2004068550582111E-52</c:v>
                </c:pt>
                <c:pt idx="92">
                  <c:v>1.1593763202433641E-51</c:v>
                </c:pt>
                <c:pt idx="93">
                  <c:v>2.5777849214600253E-51</c:v>
                </c:pt>
                <c:pt idx="94">
                  <c:v>5.7161561168765963E-51</c:v>
                </c:pt>
                <c:pt idx="95">
                  <c:v>1.2641442495257251E-50</c:v>
                </c:pt>
                <c:pt idx="96">
                  <c:v>2.7882026443115684E-50</c:v>
                </c:pt>
                <c:pt idx="97">
                  <c:v>6.1332008252457134E-50</c:v>
                </c:pt>
                <c:pt idx="98">
                  <c:v>1.3455045958352714E-49</c:v>
                </c:pt>
                <c:pt idx="99">
                  <c:v>2.9438680148974167E-49</c:v>
                </c:pt>
                <c:pt idx="100">
                  <c:v>6.4237204641722573E-49</c:v>
                </c:pt>
                <c:pt idx="101">
                  <c:v>1.3979449903144514E-48</c:v>
                </c:pt>
                <c:pt idx="102">
                  <c:v>3.0340915413965599E-48</c:v>
                </c:pt>
                <c:pt idx="103">
                  <c:v>6.5675354660305228E-48</c:v>
                </c:pt>
                <c:pt idx="104">
                  <c:v>1.4177880879551302E-47</c:v>
                </c:pt>
                <c:pt idx="105">
                  <c:v>3.0524978656442433E-47</c:v>
                </c:pt>
                <c:pt idx="106">
                  <c:v>6.5544244836847032E-47</c:v>
                </c:pt>
                <c:pt idx="107">
                  <c:v>1.403617934517839E-46</c:v>
                </c:pt>
                <c:pt idx="108">
                  <c:v>2.9977706458191068E-46</c:v>
                </c:pt>
                <c:pt idx="109">
                  <c:v>6.3853255757548735E-46</c:v>
                </c:pt>
                <c:pt idx="110">
                  <c:v>1.35644702928249E-45</c:v>
                </c:pt>
                <c:pt idx="111">
                  <c:v>2.8738082082314355E-45</c:v>
                </c:pt>
                <c:pt idx="112">
                  <c:v>6.0722252360765308E-45</c:v>
                </c:pt>
                <c:pt idx="113">
                  <c:v>1.279596705622812E-44</c:v>
                </c:pt>
                <c:pt idx="114">
                  <c:v>2.6892644049969465E-44</c:v>
                </c:pt>
                <c:pt idx="115">
                  <c:v>5.6367535013188755E-44</c:v>
                </c:pt>
                <c:pt idx="116">
                  <c:v>1.1783104582536285E-43</c:v>
                </c:pt>
                <c:pt idx="117">
                  <c:v>2.4565497890779079E-43</c:v>
                </c:pt>
                <c:pt idx="118">
                  <c:v>5.1077138486773021E-43</c:v>
                </c:pt>
                <c:pt idx="119">
                  <c:v>1.0591627434843304E-42</c:v>
                </c:pt>
                <c:pt idx="120">
                  <c:v>2.1904532189780553E-42</c:v>
                </c:pt>
                <c:pt idx="121">
                  <c:v>4.517939578262395E-42</c:v>
                </c:pt>
                <c:pt idx="122">
                  <c:v>9.2935577905590023E-42</c:v>
                </c:pt>
                <c:pt idx="123">
                  <c:v>1.9065962682907817E-41</c:v>
                </c:pt>
                <c:pt idx="124">
                  <c:v>3.9009521467982046E-41</c:v>
                </c:pt>
                <c:pt idx="125">
                  <c:v>7.9600841038646128E-41</c:v>
                </c:pt>
                <c:pt idx="126">
                  <c:v>1.6199433946101666E-40</c:v>
                </c:pt>
                <c:pt idx="127">
                  <c:v>3.2878891850931155E-40</c:v>
                </c:pt>
                <c:pt idx="128">
                  <c:v>6.6553309018398958E-40</c:v>
                </c:pt>
                <c:pt idx="129">
                  <c:v>1.3435606769012522E-39</c:v>
                </c:pt>
                <c:pt idx="130">
                  <c:v>2.705079698202111E-39</c:v>
                </c:pt>
                <c:pt idx="131">
                  <c:v>5.4317277606419471E-39</c:v>
                </c:pt>
                <c:pt idx="132">
                  <c:v>1.087754964689695E-38</c:v>
                </c:pt>
                <c:pt idx="133">
                  <c:v>2.1724975873649197E-38</c:v>
                </c:pt>
                <c:pt idx="134">
                  <c:v>4.3273565575807829E-38</c:v>
                </c:pt>
                <c:pt idx="135">
                  <c:v>8.5964909104631202E-38</c:v>
                </c:pt>
                <c:pt idx="136">
                  <c:v>1.7031577894397265E-37</c:v>
                </c:pt>
                <c:pt idx="137">
                  <c:v>3.3652994253526815E-37</c:v>
                </c:pt>
                <c:pt idx="138">
                  <c:v>6.6317429893639248E-37</c:v>
                </c:pt>
                <c:pt idx="139">
                  <c:v>1.3033672732951083E-36</c:v>
                </c:pt>
                <c:pt idx="140">
                  <c:v>2.5547069314170856E-36</c:v>
                </c:pt>
                <c:pt idx="141">
                  <c:v>4.9940226771479384E-36</c:v>
                </c:pt>
                <c:pt idx="142">
                  <c:v>9.7363254699899273E-36</c:v>
                </c:pt>
                <c:pt idx="143">
                  <c:v>1.8931054500725025E-35</c:v>
                </c:pt>
                <c:pt idx="144">
                  <c:v>3.6710447426375027E-35</c:v>
                </c:pt>
                <c:pt idx="145">
                  <c:v>7.0996951148085409E-35</c:v>
                </c:pt>
                <c:pt idx="146">
                  <c:v>1.369382803418488E-34</c:v>
                </c:pt>
                <c:pt idx="147">
                  <c:v>2.6341784337873386E-34</c:v>
                </c:pt>
                <c:pt idx="148">
                  <c:v>5.053597619517017E-34</c:v>
                </c:pt>
                <c:pt idx="149">
                  <c:v>9.6692163599307266E-34</c:v>
                </c:pt>
                <c:pt idx="150">
                  <c:v>1.8450878390845888E-33</c:v>
                </c:pt>
                <c:pt idx="151">
                  <c:v>3.5113810747094201E-33</c:v>
                </c:pt>
                <c:pt idx="152">
                  <c:v>6.6645991151657278E-33</c:v>
                </c:pt>
                <c:pt idx="153">
                  <c:v>1.2615522646561233E-32</c:v>
                </c:pt>
                <c:pt idx="154">
                  <c:v>2.381615309373474E-32</c:v>
                </c:pt>
                <c:pt idx="155">
                  <c:v>4.4840776909287652E-32</c:v>
                </c:pt>
                <c:pt idx="156">
                  <c:v>8.419955440093436E-32</c:v>
                </c:pt>
                <c:pt idx="157">
                  <c:v>1.576818138599075E-31</c:v>
                </c:pt>
                <c:pt idx="158">
                  <c:v>2.9450221835196612E-31</c:v>
                </c:pt>
                <c:pt idx="159">
                  <c:v>5.4856826933033731E-31</c:v>
                </c:pt>
                <c:pt idx="160">
                  <c:v>1.0190792185171155E-30</c:v>
                </c:pt>
                <c:pt idx="161">
                  <c:v>1.888079847901734E-30</c:v>
                </c:pt>
                <c:pt idx="162">
                  <c:v>3.488734482515284E-30</c:v>
                </c:pt>
                <c:pt idx="163">
                  <c:v>6.4291066195919262E-30</c:v>
                </c:pt>
                <c:pt idx="164">
                  <c:v>1.1815945735057437E-29</c:v>
                </c:pt>
                <c:pt idx="165">
                  <c:v>2.1658156964438026E-29</c:v>
                </c:pt>
                <c:pt idx="166">
                  <c:v>3.9592201886768558E-29</c:v>
                </c:pt>
                <c:pt idx="167">
                  <c:v>7.2182673464916592E-29</c:v>
                </c:pt>
                <c:pt idx="168">
                  <c:v>1.312476150562564E-28</c:v>
                </c:pt>
                <c:pt idx="169">
                  <c:v>2.3800442253259062E-28</c:v>
                </c:pt>
                <c:pt idx="170">
                  <c:v>4.3044115007041587E-28</c:v>
                </c:pt>
                <c:pt idx="171">
                  <c:v>7.7638598753079093E-28</c:v>
                </c:pt>
                <c:pt idx="172">
                  <c:v>1.3966151322641232E-27</c:v>
                </c:pt>
                <c:pt idx="173">
                  <c:v>2.5055954254672849E-27</c:v>
                </c:pt>
                <c:pt idx="174">
                  <c:v>4.4831193520679494E-27</c:v>
                </c:pt>
                <c:pt idx="175">
                  <c:v>7.9999045264288985E-27</c:v>
                </c:pt>
                <c:pt idx="176">
                  <c:v>1.4237195752399084E-26</c:v>
                </c:pt>
                <c:pt idx="177">
                  <c:v>2.5269651825135042E-26</c:v>
                </c:pt>
                <c:pt idx="178">
                  <c:v>4.473106199409611E-26</c:v>
                </c:pt>
                <c:pt idx="179">
                  <c:v>7.8968576554157472E-26</c:v>
                </c:pt>
                <c:pt idx="180">
                  <c:v>1.3903833538753158E-25</c:v>
                </c:pt>
                <c:pt idx="181">
                  <c:v>2.4414619425824371E-25</c:v>
                </c:pt>
                <c:pt idx="182">
                  <c:v>4.2756338586582604E-25</c:v>
                </c:pt>
                <c:pt idx="183">
                  <c:v>7.4676887017605103E-25</c:v>
                </c:pt>
                <c:pt idx="184">
                  <c:v>1.3007895912498351E-24</c:v>
                </c:pt>
                <c:pt idx="185">
                  <c:v>2.2597638140381001E-24</c:v>
                </c:pt>
                <c:pt idx="186">
                  <c:v>3.9152022010688697E-24</c:v>
                </c:pt>
                <c:pt idx="187">
                  <c:v>6.7651976879308396E-24</c:v>
                </c:pt>
                <c:pt idx="188">
                  <c:v>1.1658480127797051E-23</c:v>
                </c:pt>
                <c:pt idx="189">
                  <c:v>2.0037269117479491E-23</c:v>
                </c:pt>
                <c:pt idx="190">
                  <c:v>3.4345534144325841E-23</c:v>
                </c:pt>
                <c:pt idx="191">
                  <c:v>5.8713391577609765E-23</c:v>
                </c:pt>
                <c:pt idx="192">
                  <c:v>1.0010118314925384E-22</c:v>
                </c:pt>
                <c:pt idx="193">
                  <c:v>1.7020660241299938E-22</c:v>
                </c:pt>
                <c:pt idx="194">
                  <c:v>2.8863483468683024E-22</c:v>
                </c:pt>
                <c:pt idx="195">
                  <c:v>4.8815330573122726E-22</c:v>
                </c:pt>
                <c:pt idx="196">
                  <c:v>8.2337727188416413E-22</c:v>
                </c:pt>
                <c:pt idx="197">
                  <c:v>1.3850857597778163E-21</c:v>
                </c:pt>
                <c:pt idx="198">
                  <c:v>2.3237510720874472E-21</c:v>
                </c:pt>
                <c:pt idx="199">
                  <c:v>3.8881023740839379E-21</c:v>
                </c:pt>
                <c:pt idx="200">
                  <c:v>6.4881507062333084E-21</c:v>
                </c:pt>
                <c:pt idx="201">
                  <c:v>1.0797900372880525E-20</c:v>
                </c:pt>
                <c:pt idx="202">
                  <c:v>1.7922263267272841E-20</c:v>
                </c:pt>
                <c:pt idx="203">
                  <c:v>2.9667540122733167E-20</c:v>
                </c:pt>
                <c:pt idx="204">
                  <c:v>4.8978487951590811E-20</c:v>
                </c:pt>
                <c:pt idx="205">
                  <c:v>8.0642569689880429E-20</c:v>
                </c:pt>
                <c:pt idx="206">
                  <c:v>1.3242149669207845E-19</c:v>
                </c:pt>
                <c:pt idx="207">
                  <c:v>2.1686415559477802E-19</c:v>
                </c:pt>
                <c:pt idx="208">
                  <c:v>3.5420297805831515E-19</c:v>
                </c:pt>
                <c:pt idx="209">
                  <c:v>5.7696808453921579E-19</c:v>
                </c:pt>
                <c:pt idx="210">
                  <c:v>9.3731706078398049E-19</c:v>
                </c:pt>
                <c:pt idx="211">
                  <c:v>1.5186454836984079E-18</c:v>
                </c:pt>
                <c:pt idx="212">
                  <c:v>2.4539258369262092E-18</c:v>
                </c:pt>
                <c:pt idx="213">
                  <c:v>3.9545913579428989E-18</c:v>
                </c:pt>
                <c:pt idx="214">
                  <c:v>6.3558983372950596E-18</c:v>
                </c:pt>
                <c:pt idx="215">
                  <c:v>1.0187964442029226E-17</c:v>
                </c:pt>
                <c:pt idx="216">
                  <c:v>1.6286698185595643E-17</c:v>
                </c:pt>
                <c:pt idx="217">
                  <c:v>2.5966524526738048E-17</c:v>
                </c:pt>
                <c:pt idx="218">
                  <c:v>4.1288561503663002E-17</c:v>
                </c:pt>
                <c:pt idx="219">
                  <c:v>6.5475802241848841E-17</c:v>
                </c:pt>
                <c:pt idx="220">
                  <c:v>1.0355404163451895E-16</c:v>
                </c:pt>
                <c:pt idx="221">
                  <c:v>1.6333844944024411E-16</c:v>
                </c:pt>
                <c:pt idx="222">
                  <c:v>2.5694782908327264E-16</c:v>
                </c:pt>
                <c:pt idx="223">
                  <c:v>4.031221172508189E-16</c:v>
                </c:pt>
                <c:pt idx="224">
                  <c:v>6.3075899030188445E-16</c:v>
                </c:pt>
                <c:pt idx="225">
                  <c:v>9.8429532333985415E-16</c:v>
                </c:pt>
                <c:pt idx="226">
                  <c:v>1.5318722304172394E-15</c:v>
                </c:pt>
                <c:pt idx="227">
                  <c:v>2.3776877185978702E-15</c:v>
                </c:pt>
                <c:pt idx="228">
                  <c:v>3.6806306222865527E-15</c:v>
                </c:pt>
                <c:pt idx="229">
                  <c:v>5.6823084545984171E-15</c:v>
                </c:pt>
                <c:pt idx="230">
                  <c:v>8.7490827521973626E-15</c:v>
                </c:pt>
                <c:pt idx="231">
                  <c:v>1.343492953559863E-14</c:v>
                </c:pt>
                <c:pt idx="232">
                  <c:v>2.057516899688418E-14</c:v>
                </c:pt>
                <c:pt idx="233">
                  <c:v>3.1425817095596576E-14</c:v>
                </c:pt>
                <c:pt idx="234">
                  <c:v>4.7870161795635079E-14</c:v>
                </c:pt>
                <c:pt idx="235">
                  <c:v>7.2724101049197145E-14</c:v>
                </c:pt>
                <c:pt idx="236">
                  <c:v>1.1018614201169637E-13</c:v>
                </c:pt>
                <c:pt idx="237">
                  <c:v>1.6649865985712276E-13</c:v>
                </c:pt>
                <c:pt idx="238">
                  <c:v>2.5091675169583612E-13</c:v>
                </c:pt>
                <c:pt idx="239">
                  <c:v>3.7712360823055112E-13</c:v>
                </c:pt>
                <c:pt idx="240">
                  <c:v>5.6529212265313504E-13</c:v>
                </c:pt>
                <c:pt idx="241">
                  <c:v>8.4507897362299801E-13</c:v>
                </c:pt>
                <c:pt idx="242">
                  <c:v>1.2599601461000014E-12</c:v>
                </c:pt>
                <c:pt idx="243">
                  <c:v>1.873490388865536E-12</c:v>
                </c:pt>
                <c:pt idx="244">
                  <c:v>2.7783136984203938E-12</c:v>
                </c:pt>
                <c:pt idx="245">
                  <c:v>4.1090955516160554E-12</c:v>
                </c:pt>
                <c:pt idx="246">
                  <c:v>6.0610288306518293E-12</c:v>
                </c:pt>
                <c:pt idx="247">
                  <c:v>8.9162371007762193E-12</c:v>
                </c:pt>
                <c:pt idx="248">
                  <c:v>1.3081333474678732E-11</c:v>
                </c:pt>
                <c:pt idx="249">
                  <c:v>1.9140689345219122E-11</c:v>
                </c:pt>
                <c:pt idx="250">
                  <c:v>2.7931758712367554E-11</c:v>
                </c:pt>
                <c:pt idx="251">
                  <c:v>4.0651271882525956E-11</c:v>
                </c:pt>
                <c:pt idx="252">
                  <c:v>5.9004501290039738E-11</c:v>
                </c:pt>
                <c:pt idx="253">
                  <c:v>8.5414440269338263E-11</c:v>
                </c:pt>
                <c:pt idx="254">
                  <c:v>1.2331406202571047E-10</c:v>
                </c:pt>
                <c:pt idx="255">
                  <c:v>1.7755342647856847E-10</c:v>
                </c:pt>
                <c:pt idx="256">
                  <c:v>2.5496505515831306E-10</c:v>
                </c:pt>
                <c:pt idx="257">
                  <c:v>3.6514672854559215E-10</c:v>
                </c:pt>
                <c:pt idx="258">
                  <c:v>5.2154203374409179E-10</c:v>
                </c:pt>
                <c:pt idx="259">
                  <c:v>7.429273860201764E-10</c:v>
                </c:pt>
                <c:pt idx="260">
                  <c:v>1.0554521980590552E-9</c:v>
                </c:pt>
                <c:pt idx="261">
                  <c:v>1.4954294152441219E-9</c:v>
                </c:pt>
                <c:pt idx="262">
                  <c:v>2.113140719105675E-9</c:v>
                </c:pt>
                <c:pt idx="263">
                  <c:v>2.9780094245064618E-9</c:v>
                </c:pt>
                <c:pt idx="264">
                  <c:v>4.1856110256768156E-9</c:v>
                </c:pt>
                <c:pt idx="265">
                  <c:v>5.8671449019894417E-9</c:v>
                </c:pt>
                <c:pt idx="266">
                  <c:v>8.2021916273909754E-9</c:v>
                </c:pt>
                <c:pt idx="267">
                  <c:v>1.1435842308154653E-8</c:v>
                </c:pt>
                <c:pt idx="268">
                  <c:v>1.5901626709018582E-8</c:v>
                </c:pt>
                <c:pt idx="269">
                  <c:v>2.2052107433157514E-8</c:v>
                </c:pt>
                <c:pt idx="270">
                  <c:v>3.0499575474889262E-8</c:v>
                </c:pt>
                <c:pt idx="271">
                  <c:v>4.2070012265033727E-8</c:v>
                </c:pt>
                <c:pt idx="272">
                  <c:v>5.7874417407713826E-8</c:v>
                </c:pt>
                <c:pt idx="273">
                  <c:v>7.9402792299724778E-8</c:v>
                </c:pt>
                <c:pt idx="274">
                  <c:v>1.0864758255905963E-7</c:v>
                </c:pt>
                <c:pt idx="275">
                  <c:v>1.4826529613159281E-7</c:v>
                </c:pt>
                <c:pt idx="276">
                  <c:v>2.017874259907141E-7</c:v>
                </c:pt>
                <c:pt idx="277">
                  <c:v>2.738948340202058E-7</c:v>
                </c:pt>
                <c:pt idx="278">
                  <c:v>3.7077353786516241E-7</c:v>
                </c:pt>
                <c:pt idx="279">
                  <c:v>5.0057455535339299E-7</c:v>
                </c:pt>
                <c:pt idx="280">
                  <c:v>6.7400630468106629E-7</c:v>
                </c:pt>
                <c:pt idx="281">
                  <c:v>9.0509527366557332E-7</c:v>
                </c:pt>
                <c:pt idx="282">
                  <c:v>1.2121595419101957E-6</c:v>
                </c:pt>
                <c:pt idx="283">
                  <c:v>1.6190505980245009E-6</c:v>
                </c:pt>
                <c:pt idx="284">
                  <c:v>2.1567321267446892E-6</c:v>
                </c:pt>
                <c:pt idx="285">
                  <c:v>2.8652804942608477E-6</c:v>
                </c:pt>
                <c:pt idx="286">
                  <c:v>3.7964110457000515E-6</c:v>
                </c:pt>
                <c:pt idx="287">
                  <c:v>5.0166576279816285E-6</c:v>
                </c:pt>
                <c:pt idx="288">
                  <c:v>6.6113606186821732E-6</c:v>
                </c:pt>
                <c:pt idx="289">
                  <c:v>8.6896519078342852E-6</c:v>
                </c:pt>
                <c:pt idx="290">
                  <c:v>1.1390664550949657E-5</c:v>
                </c:pt>
                <c:pt idx="291">
                  <c:v>1.4891241067248313E-5</c:v>
                </c:pt>
                <c:pt idx="292">
                  <c:v>1.9415468544209751E-5</c:v>
                </c:pt>
                <c:pt idx="293">
                  <c:v>2.524643183001381E-5</c:v>
                </c:pt>
                <c:pt idx="294">
                  <c:v>3.2740649193200792E-5</c:v>
                </c:pt>
                <c:pt idx="295">
                  <c:v>4.2345738964288925E-5</c:v>
                </c:pt>
                <c:pt idx="296">
                  <c:v>5.4621961894286604E-5</c:v>
                </c:pt>
                <c:pt idx="297">
                  <c:v>7.0268393268229775E-5</c:v>
                </c:pt>
                <c:pt idx="298">
                  <c:v>9.0154602092754984E-5</c:v>
                </c:pt>
                <c:pt idx="299">
                  <c:v>1.1535885266274566E-4</c:v>
                </c:pt>
                <c:pt idx="300">
                  <c:v>1.4721399702650681E-4</c:v>
                </c:pt>
                <c:pt idx="301">
                  <c:v>1.8736239546130964E-4</c:v>
                </c:pt>
                <c:pt idx="302">
                  <c:v>2.3782138584833086E-4</c:v>
                </c:pt>
                <c:pt idx="303">
                  <c:v>3.0106102101308053E-4</c:v>
                </c:pt>
                <c:pt idx="304">
                  <c:v>3.8009600429558512E-4</c:v>
                </c:pt>
                <c:pt idx="305">
                  <c:v>4.7859397563185691E-4</c:v>
                </c:pt>
                <c:pt idx="306">
                  <c:v>6.0100253018168935E-4</c:v>
                </c:pt>
                <c:pt idx="307">
                  <c:v>7.5269758485240043E-4</c:v>
                </c:pt>
                <c:pt idx="308">
                  <c:v>9.4015593955116931E-4</c:v>
                </c:pt>
                <c:pt idx="309">
                  <c:v>1.1711551029533807E-3</c:v>
                </c:pt>
                <c:pt idx="310">
                  <c:v>1.4550036587271436E-3</c:v>
                </c:pt>
                <c:pt idx="311">
                  <c:v>1.8028056277483346E-3</c:v>
                </c:pt>
                <c:pt idx="312">
                  <c:v>2.2277624233642611E-3</c:v>
                </c:pt>
                <c:pt idx="313">
                  <c:v>2.7455160869802055E-3</c:v>
                </c:pt>
                <c:pt idx="314">
                  <c:v>3.3745375153491496E-3</c:v>
                </c:pt>
                <c:pt idx="315">
                  <c:v>4.1365633322440016E-3</c:v>
                </c:pt>
                <c:pt idx="316">
                  <c:v>5.0570848978189458E-3</c:v>
                </c:pt>
                <c:pt idx="317">
                  <c:v>6.1658926695856058E-3</c:v>
                </c:pt>
                <c:pt idx="318">
                  <c:v>7.4976787092819117E-3</c:v>
                </c:pt>
                <c:pt idx="319">
                  <c:v>9.0926995496243765E-3</c:v>
                </c:pt>
                <c:pt idx="320">
                  <c:v>1.0997500873355381E-2</c:v>
                </c:pt>
                <c:pt idx="321">
                  <c:v>1.3265704493790893E-2</c:v>
                </c:pt>
                <c:pt idx="322">
                  <c:v>1.5958856945297657E-2</c:v>
                </c:pt>
                <c:pt idx="323">
                  <c:v>1.9147337574758314E-2</c:v>
                </c:pt>
                <c:pt idx="324">
                  <c:v>2.2911322362970866E-2</c:v>
                </c:pt>
                <c:pt idx="325">
                  <c:v>2.7341797787995784E-2</c:v>
                </c:pt>
                <c:pt idx="326">
                  <c:v>3.2541616871631457E-2</c:v>
                </c:pt>
                <c:pt idx="327">
                  <c:v>3.8626587129814857E-2</c:v>
                </c:pt>
                <c:pt idx="328">
                  <c:v>4.5726577493850028E-2</c:v>
                </c:pt>
                <c:pt idx="329">
                  <c:v>5.3986628405491073E-2</c:v>
                </c:pt>
                <c:pt idx="330">
                  <c:v>6.3568046249508334E-2</c:v>
                </c:pt>
                <c:pt idx="331">
                  <c:v>7.4649460121425079E-2</c:v>
                </c:pt>
                <c:pt idx="332">
                  <c:v>8.7427815691682287E-2</c:v>
                </c:pt>
                <c:pt idx="333">
                  <c:v>0.10211927769595468</c:v>
                </c:pt>
                <c:pt idx="334">
                  <c:v>0.11896000943806538</c:v>
                </c:pt>
                <c:pt idx="335">
                  <c:v>0.13820679473328074</c:v>
                </c:pt>
                <c:pt idx="336">
                  <c:v>0.16013746505928345</c:v>
                </c:pt>
                <c:pt idx="337">
                  <c:v>0.18505109243237108</c:v>
                </c:pt>
                <c:pt idx="338">
                  <c:v>0.21326790682131203</c:v>
                </c:pt>
                <c:pt idx="339">
                  <c:v>0.24512889587980449</c:v>
                </c:pt>
                <c:pt idx="340">
                  <c:v>0.2809950445529949</c:v>
                </c:pt>
                <c:pt idx="341">
                  <c:v>0.32124617283435708</c:v>
                </c:pt>
                <c:pt idx="342">
                  <c:v>0.36627933173646188</c:v>
                </c:pt>
                <c:pt idx="343">
                  <c:v>0.41650672049410775</c:v>
                </c:pt>
                <c:pt idx="344">
                  <c:v>0.47235309229054578</c:v>
                </c:pt>
                <c:pt idx="345">
                  <c:v>0.53425262137533192</c:v>
                </c:pt>
                <c:pt idx="346">
                  <c:v>0.60264521146715166</c:v>
                </c:pt>
                <c:pt idx="347">
                  <c:v>0.67797223374924442</c:v>
                </c:pt>
                <c:pt idx="348">
                  <c:v>0.76067169259194822</c:v>
                </c:pt>
                <c:pt idx="349">
                  <c:v>0.85117282827424723</c:v>
                </c:pt>
                <c:pt idx="350">
                  <c:v>0.94989017833956124</c:v>
                </c:pt>
                <c:pt idx="351">
                  <c:v>1.057217132632031</c:v>
                </c:pt>
                <c:pt idx="352">
                  <c:v>1.1735190313000932</c:v>
                </c:pt>
                <c:pt idx="353">
                  <c:v>1.2991258698917851</c:v>
                </c:pt>
                <c:pt idx="354">
                  <c:v>1.4343246907468485</c:v>
                </c:pt>
                <c:pt idx="355">
                  <c:v>1.5793517549066984</c:v>
                </c:pt>
                <c:pt idx="356">
                  <c:v>1.7343846032985235</c:v>
                </c:pt>
                <c:pt idx="357">
                  <c:v>1.8995341295775487</c:v>
                </c:pt>
                <c:pt idx="358">
                  <c:v>2.0748367993357366</c:v>
                </c:pt>
                <c:pt idx="359">
                  <c:v>2.2602471608928889</c:v>
                </c:pt>
                <c:pt idx="360">
                  <c:v>2.4556308012007459</c:v>
                </c:pt>
                <c:pt idx="361">
                  <c:v>2.6607579060495659</c:v>
                </c:pt>
                <c:pt idx="362">
                  <c:v>2.8752975863718651</c:v>
                </c:pt>
                <c:pt idx="363">
                  <c:v>3.098813131702093</c:v>
                </c:pt>
                <c:pt idx="364">
                  <c:v>3.3307583474442812</c:v>
                </c:pt>
                <c:pt idx="365">
                  <c:v>3.5704751242686306</c:v>
                </c:pt>
                <c:pt idx="366">
                  <c:v>3.8171923758642361</c:v>
                </c:pt>
                <c:pt idx="367">
                  <c:v>4.0700264649349904</c:v>
                </c:pt>
                <c:pt idx="368">
                  <c:v>4.3279832173560537</c:v>
                </c:pt>
                <c:pt idx="369">
                  <c:v>4.5899616006376709</c:v>
                </c:pt>
                <c:pt idx="370">
                  <c:v>4.8547591158407215</c:v>
                </c:pt>
                <c:pt idx="371">
                  <c:v>5.1210789221463555</c:v>
                </c:pt>
                <c:pt idx="372">
                  <c:v>5.3875386810759132</c:v>
                </c:pt>
                <c:pt idx="373">
                  <c:v>5.6526810734708972</c:v>
                </c:pt>
                <c:pt idx="374">
                  <c:v>5.9149859075141409</c:v>
                </c:pt>
                <c:pt idx="375">
                  <c:v>6.1728837011872644</c:v>
                </c:pt>
                <c:pt idx="376">
                  <c:v>6.4247705883504747</c:v>
                </c:pt>
                <c:pt idx="377">
                  <c:v>6.6690243650995713</c:v>
                </c:pt>
                <c:pt idx="378">
                  <c:v>6.9040214630032031</c:v>
                </c:pt>
                <c:pt idx="379">
                  <c:v>7.128154609105378</c:v>
                </c:pt>
                <c:pt idx="380">
                  <c:v>7.3398509100590603</c:v>
                </c:pt>
                <c:pt idx="381">
                  <c:v>7.5375900800410918</c:v>
                </c:pt>
                <c:pt idx="382">
                  <c:v>7.7199225199084616</c:v>
                </c:pt>
                <c:pt idx="383">
                  <c:v>7.8854869488022565</c:v>
                </c:pt>
                <c:pt idx="384">
                  <c:v>8.0330272894357861</c:v>
                </c:pt>
                <c:pt idx="385">
                  <c:v>8.1614085148416731</c:v>
                </c:pt>
                <c:pt idx="386">
                  <c:v>8.2696311773422444</c:v>
                </c:pt>
                <c:pt idx="387">
                  <c:v>8.3568443597841782</c:v>
                </c:pt>
                <c:pt idx="388">
                  <c:v>8.4223568144272924</c:v>
                </c:pt>
                <c:pt idx="389">
                  <c:v>8.465646085531743</c:v>
                </c:pt>
                <c:pt idx="390">
                  <c:v>8.4863654472711936</c:v>
                </c:pt>
                <c:pt idx="391">
                  <c:v>8.4843485280994599</c:v>
                </c:pt>
                <c:pt idx="392">
                  <c:v>8.4596115353038588</c:v>
                </c:pt>
                <c:pt idx="393">
                  <c:v>8.4123530381380913</c:v>
                </c:pt>
                <c:pt idx="394">
                  <c:v>8.3429513135953446</c:v>
                </c:pt>
                <c:pt idx="395">
                  <c:v>8.2519593044447941</c:v>
                </c:pt>
                <c:pt idx="396">
                  <c:v>8.1400972835351606</c:v>
                </c:pt>
                <c:pt idx="397">
                  <c:v>8.0082433604842169</c:v>
                </c:pt>
                <c:pt idx="398">
                  <c:v>7.8574220057609301</c:v>
                </c:pt>
                <c:pt idx="399">
                  <c:v>7.6887908018966629</c:v>
                </c:pt>
                <c:pt idx="400">
                  <c:v>7.5036256613703882</c:v>
                </c:pt>
                <c:pt idx="401">
                  <c:v>7.3033047749774793</c:v>
                </c:pt>
                <c:pt idx="402">
                  <c:v>7.0892915726801613</c:v>
                </c:pt>
                <c:pt idx="403">
                  <c:v>6.8631169908145733</c:v>
                </c:pt>
                <c:pt idx="404">
                  <c:v>6.6263613448808796</c:v>
                </c:pt>
                <c:pt idx="405">
                  <c:v>6.3806361060513899</c:v>
                </c:pt>
                <c:pt idx="406">
                  <c:v>6.1275658722143156</c:v>
                </c:pt>
                <c:pt idx="407">
                  <c:v>5.8687708111265868</c:v>
                </c:pt>
                <c:pt idx="408">
                  <c:v>5.6058498346510151</c:v>
                </c:pt>
                <c:pt idx="409">
                  <c:v>5.3403647397893819</c:v>
                </c:pt>
                <c:pt idx="410">
                  <c:v>5.0738255247167157</c:v>
                </c:pt>
                <c:pt idx="411">
                  <c:v>4.807677057629558</c:v>
                </c:pt>
                <c:pt idx="412">
                  <c:v>4.5432872432049525</c:v>
                </c:pt>
                <c:pt idx="413">
                  <c:v>4.2819367971537874</c:v>
                </c:pt>
                <c:pt idx="414">
                  <c:v>4.0248107043527597</c:v>
                </c:pt>
                <c:pt idx="415">
                  <c:v>3.7729914013711294</c:v>
                </c:pt>
                <c:pt idx="416">
                  <c:v>3.5274536905426399</c:v>
                </c:pt>
                <c:pt idx="417">
                  <c:v>3.2890613608729029</c:v>
                </c:pt>
                <c:pt idx="418">
                  <c:v>3.0585654616531639</c:v>
                </c:pt>
                <c:pt idx="419">
                  <c:v>2.8366041481412103</c:v>
                </c:pt>
                <c:pt idx="420">
                  <c:v>2.6237039956083947</c:v>
                </c:pt>
                <c:pt idx="421">
                  <c:v>2.4202826586390196</c:v>
                </c:pt>
                <c:pt idx="422">
                  <c:v>2.2266527370718525</c:v>
                </c:pt>
                <c:pt idx="423">
                  <c:v>2.0430266984687231</c:v>
                </c:pt>
                <c:pt idx="424">
                  <c:v>1.8695226993990521</c:v>
                </c:pt>
                <c:pt idx="425">
                  <c:v>1.7061711441086833</c:v>
                </c:pt>
                <c:pt idx="426">
                  <c:v>1.5529218189897249</c:v>
                </c:pt>
                <c:pt idx="427">
                  <c:v>1.4096514444554682</c:v>
                </c:pt>
                <c:pt idx="428">
                  <c:v>1.2761714919921054</c:v>
                </c:pt>
                <c:pt idx="429">
                  <c:v>1.1522361228706577</c:v>
                </c:pt>
                <c:pt idx="430">
                  <c:v>1.0375501158804881</c:v>
                </c:pt>
                <c:pt idx="431">
                  <c:v>0.93177666405335924</c:v>
                </c:pt>
                <c:pt idx="432">
                  <c:v>0.83454493410512909</c:v>
                </c:pt>
                <c:pt idx="433">
                  <c:v>0.74545729704818287</c:v>
                </c:pt>
                <c:pt idx="434">
                  <c:v>0.6640961534259906</c:v>
                </c:pt>
                <c:pt idx="435">
                  <c:v>0.59003029171656451</c:v>
                </c:pt>
                <c:pt idx="436">
                  <c:v>0.52282073318206335</c:v>
                </c:pt>
                <c:pt idx="437">
                  <c:v>0.46202603057031821</c:v>
                </c:pt>
                <c:pt idx="438">
                  <c:v>0.40720700130431409</c:v>
                </c:pt>
                <c:pt idx="439">
                  <c:v>0.35793088795083727</c:v>
                </c:pt>
                <c:pt idx="440">
                  <c:v>0.31377494968069458</c:v>
                </c:pt>
                <c:pt idx="441">
                  <c:v>0.27432949800098755</c:v>
                </c:pt>
                <c:pt idx="442">
                  <c:v>0.23920039822079417</c:v>
                </c:pt>
                <c:pt idx="443">
                  <c:v>0.20801106486341628</c:v>
                </c:pt>
                <c:pt idx="444">
                  <c:v>0.18040398459815984</c:v>
                </c:pt>
                <c:pt idx="445">
                  <c:v>0.15604180428176789</c:v>
                </c:pt>
                <c:pt idx="446">
                  <c:v>0.13460802444620248</c:v>
                </c:pt>
                <c:pt idx="447">
                  <c:v>0.11580734016097195</c:v>
                </c:pt>
                <c:pt idx="448">
                  <c:v>9.9365671737541433E-2</c:v>
                </c:pt>
                <c:pt idx="449">
                  <c:v>8.5029927367553743E-2</c:v>
                </c:pt>
                <c:pt idx="450">
                  <c:v>7.2567538626542416E-2</c:v>
                </c:pt>
                <c:pt idx="451">
                  <c:v>6.1765807961129716E-2</c:v>
                </c:pt>
                <c:pt idx="452">
                  <c:v>5.2431104948037724E-2</c:v>
                </c:pt>
                <c:pt idx="453">
                  <c:v>4.438794539272644E-2</c:v>
                </c:pt>
                <c:pt idx="454">
                  <c:v>3.7477984331319034E-2</c:v>
                </c:pt>
                <c:pt idx="455">
                  <c:v>3.1558950840261633E-2</c:v>
                </c:pt>
                <c:pt idx="456">
                  <c:v>2.6503549315117454E-2</c:v>
                </c:pt>
                <c:pt idx="457">
                  <c:v>2.2198348653728023E-2</c:v>
                </c:pt>
                <c:pt idx="458">
                  <c:v>1.8542677629885439E-2</c:v>
                </c:pt>
                <c:pt idx="459">
                  <c:v>1.5447541733475857E-2</c:v>
                </c:pt>
                <c:pt idx="460">
                  <c:v>1.2834573923530801E-2</c:v>
                </c:pt>
                <c:pt idx="461">
                  <c:v>1.0635029126638244E-2</c:v>
                </c:pt>
                <c:pt idx="462">
                  <c:v>8.7888299366629379E-3</c:v>
                </c:pt>
                <c:pt idx="463">
                  <c:v>7.2436688450736673E-3</c:v>
                </c:pt>
                <c:pt idx="464">
                  <c:v>5.954170460257909E-3</c:v>
                </c:pt>
                <c:pt idx="465">
                  <c:v>4.8811155555204613E-3</c:v>
                </c:pt>
                <c:pt idx="466">
                  <c:v>3.9907274117373824E-3</c:v>
                </c:pt>
                <c:pt idx="467">
                  <c:v>3.2540197790073247E-3</c:v>
                </c:pt>
                <c:pt idx="468">
                  <c:v>2.6462048558313581E-3</c:v>
                </c:pt>
                <c:pt idx="469">
                  <c:v>2.1461589564169938E-3</c:v>
                </c:pt>
                <c:pt idx="470">
                  <c:v>1.7359429862535607E-3</c:v>
                </c:pt>
                <c:pt idx="471">
                  <c:v>1.4003744528972737E-3</c:v>
                </c:pt>
                <c:pt idx="472">
                  <c:v>1.126647482251104E-3</c:v>
                </c:pt>
                <c:pt idx="473">
                  <c:v>9.0399717040645178E-4</c:v>
                </c:pt>
                <c:pt idx="474">
                  <c:v>7.2340455841741439E-4</c:v>
                </c:pt>
                <c:pt idx="475">
                  <c:v>5.7733855437796014E-4</c:v>
                </c:pt>
                <c:pt idx="476">
                  <c:v>4.5953122742134109E-4</c:v>
                </c:pt>
                <c:pt idx="477">
                  <c:v>3.6478304757644651E-4</c:v>
                </c:pt>
                <c:pt idx="478">
                  <c:v>2.8879483040901373E-4</c:v>
                </c:pt>
                <c:pt idx="479">
                  <c:v>2.2802335522599361E-4</c:v>
                </c:pt>
                <c:pt idx="480">
                  <c:v>1.795578506148369E-4</c:v>
                </c:pt>
                <c:pt idx="481">
                  <c:v>1.4101477336671901E-4</c:v>
                </c:pt>
                <c:pt idx="482">
                  <c:v>1.1044853986144051E-4</c:v>
                </c:pt>
                <c:pt idx="483">
                  <c:v>8.6276097646460171E-5</c:v>
                </c:pt>
                <c:pt idx="484">
                  <c:v>6.7213445245549206E-5</c:v>
                </c:pt>
                <c:pt idx="485">
                  <c:v>5.2222417250447452E-5</c:v>
                </c:pt>
                <c:pt idx="486">
                  <c:v>4.046624746251315E-5</c:v>
                </c:pt>
                <c:pt idx="487">
                  <c:v>3.1272603969053679E-5</c:v>
                </c:pt>
                <c:pt idx="488">
                  <c:v>2.4102955916719195E-5</c:v>
                </c:pt>
                <c:pt idx="489">
                  <c:v>1.852728222956751E-5</c:v>
                </c:pt>
                <c:pt idx="490">
                  <c:v>1.4203267857868369E-5</c:v>
                </c:pt>
                <c:pt idx="491">
                  <c:v>1.0859253888258577E-5</c:v>
                </c:pt>
                <c:pt idx="492">
                  <c:v>8.2803147602117459E-6</c:v>
                </c:pt>
                <c:pt idx="493">
                  <c:v>6.2969298380641439E-6</c:v>
                </c:pt>
                <c:pt idx="494">
                  <c:v>4.7757986896804198E-6</c:v>
                </c:pt>
                <c:pt idx="495">
                  <c:v>3.6124206746638038E-6</c:v>
                </c:pt>
                <c:pt idx="496">
                  <c:v>2.7251209073318447E-6</c:v>
                </c:pt>
                <c:pt idx="497">
                  <c:v>2.0502573693743076E-6</c:v>
                </c:pt>
                <c:pt idx="498">
                  <c:v>1.5383888972086041E-6</c:v>
                </c:pt>
                <c:pt idx="499">
                  <c:v>1.1512218969246338E-6</c:v>
                </c:pt>
                <c:pt idx="500">
                  <c:v>8.5918580969133924E-7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1A-47AA-BAF5-8FD9094F0583}"/>
            </c:ext>
          </c:extLst>
        </c:ser>
        <c:ser>
          <c:idx val="17"/>
          <c:order val="17"/>
          <c:tx>
            <c:v>Gauss15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Carbon!$T$15:$T$515</c:f>
              <c:numCache>
                <c:formatCode>General</c:formatCode>
                <c:ptCount val="501"/>
                <c:pt idx="0">
                  <c:v>1.3476242402107626E-89</c:v>
                </c:pt>
                <c:pt idx="1">
                  <c:v>3.5441288356206386E-89</c:v>
                </c:pt>
                <c:pt idx="2">
                  <c:v>9.299602105280579E-89</c:v>
                </c:pt>
                <c:pt idx="3">
                  <c:v>2.434632487369399E-88</c:v>
                </c:pt>
                <c:pt idx="4">
                  <c:v>6.3594072571003732E-88</c:v>
                </c:pt>
                <c:pt idx="5">
                  <c:v>1.6573492759889858E-87</c:v>
                </c:pt>
                <c:pt idx="6">
                  <c:v>4.3094875183581036E-87</c:v>
                </c:pt>
                <c:pt idx="7">
                  <c:v>1.1180246811387669E-86</c:v>
                </c:pt>
                <c:pt idx="8">
                  <c:v>2.8939520720503576E-86</c:v>
                </c:pt>
                <c:pt idx="9">
                  <c:v>7.4738685828176459E-86</c:v>
                </c:pt>
                <c:pt idx="10">
                  <c:v>1.9258114277723313E-85</c:v>
                </c:pt>
                <c:pt idx="11">
                  <c:v>4.9510377914799902E-85</c:v>
                </c:pt>
                <c:pt idx="12">
                  <c:v>1.2699683647619854E-84</c:v>
                </c:pt>
                <c:pt idx="13">
                  <c:v>3.25015253483855E-84</c:v>
                </c:pt>
                <c:pt idx="14">
                  <c:v>8.2990573162506445E-84</c:v>
                </c:pt>
                <c:pt idx="15">
                  <c:v>2.1143065923076378E-83</c:v>
                </c:pt>
                <c:pt idx="16">
                  <c:v>5.3742930418019989E-83</c:v>
                </c:pt>
                <c:pt idx="17">
                  <c:v>1.3629781769662481E-82</c:v>
                </c:pt>
                <c:pt idx="18">
                  <c:v>3.4488208923571994E-82</c:v>
                </c:pt>
                <c:pt idx="19">
                  <c:v>8.7069601885093722E-82</c:v>
                </c:pt>
                <c:pt idx="20">
                  <c:v>2.1931920158215625E-81</c:v>
                </c:pt>
                <c:pt idx="21">
                  <c:v>5.5118949669870165E-81</c:v>
                </c:pt>
                <c:pt idx="22">
                  <c:v>1.3820997541128154E-80</c:v>
                </c:pt>
                <c:pt idx="23">
                  <c:v>3.4577375457665151E-80</c:v>
                </c:pt>
                <c:pt idx="24">
                  <c:v>8.630954781096147E-80</c:v>
                </c:pt>
                <c:pt idx="25">
                  <c:v>2.1495118136936562E-79</c:v>
                </c:pt>
                <c:pt idx="26">
                  <c:v>5.3411529038223877E-79</c:v>
                </c:pt>
                <c:pt idx="27">
                  <c:v>1.3241718921732566E-78</c:v>
                </c:pt>
                <c:pt idx="28">
                  <c:v>3.2754268032678302E-78</c:v>
                </c:pt>
                <c:pt idx="29">
                  <c:v>8.0836148251840104E-78</c:v>
                </c:pt>
                <c:pt idx="30">
                  <c:v>1.9904785613806912E-77</c:v>
                </c:pt>
                <c:pt idx="31">
                  <c:v>4.890165714996199E-77</c:v>
                </c:pt>
                <c:pt idx="32">
                  <c:v>1.198681570377399E-76</c:v>
                </c:pt>
                <c:pt idx="33">
                  <c:v>2.9315564360723606E-76</c:v>
                </c:pt>
                <c:pt idx="34">
                  <c:v>7.1533070961527207E-76</c:v>
                </c:pt>
                <c:pt idx="35">
                  <c:v>1.7415247872800523E-75</c:v>
                </c:pt>
                <c:pt idx="36">
                  <c:v>4.2302558030796449E-75</c:v>
                </c:pt>
                <c:pt idx="37">
                  <c:v>1.0252216744616994E-74</c:v>
                </c:pt>
                <c:pt idx="38">
                  <c:v>2.4790375659796962E-74</c:v>
                </c:pt>
                <c:pt idx="39">
                  <c:v>5.9808459472587392E-74</c:v>
                </c:pt>
                <c:pt idx="40">
                  <c:v>1.4396479524742324E-73</c:v>
                </c:pt>
                <c:pt idx="41">
                  <c:v>3.4575157823983257E-73</c:v>
                </c:pt>
                <c:pt idx="42">
                  <c:v>8.2848799162361001E-73</c:v>
                </c:pt>
                <c:pt idx="43">
                  <c:v>1.9807170696522972E-72</c:v>
                </c:pt>
                <c:pt idx="44">
                  <c:v>4.7246849045236441E-72</c:v>
                </c:pt>
                <c:pt idx="45">
                  <c:v>1.1244429748998265E-71</c:v>
                </c:pt>
                <c:pt idx="46">
                  <c:v>2.6700303645082077E-71</c:v>
                </c:pt>
                <c:pt idx="47">
                  <c:v>6.3257080592414036E-71</c:v>
                </c:pt>
                <c:pt idx="48">
                  <c:v>1.4952584610972857E-70</c:v>
                </c:pt>
                <c:pt idx="49">
                  <c:v>3.5264487125517652E-70</c:v>
                </c:pt>
                <c:pt idx="50">
                  <c:v>8.2979928238438235E-70</c:v>
                </c:pt>
                <c:pt idx="51">
                  <c:v>1.9481514557266991E-69</c:v>
                </c:pt>
                <c:pt idx="52">
                  <c:v>4.5633792077912795E-69</c:v>
                </c:pt>
                <c:pt idx="53">
                  <c:v>1.0665091376213724E-68</c:v>
                </c:pt>
                <c:pt idx="54">
                  <c:v>2.4868911779694684E-68</c:v>
                </c:pt>
                <c:pt idx="55">
                  <c:v>5.7857966034687138E-68</c:v>
                </c:pt>
                <c:pt idx="56">
                  <c:v>1.343023840931074E-67</c:v>
                </c:pt>
                <c:pt idx="57">
                  <c:v>3.1104158885827514E-67</c:v>
                </c:pt>
                <c:pt idx="58">
                  <c:v>7.187326610193218E-67</c:v>
                </c:pt>
                <c:pt idx="59">
                  <c:v>1.6570304121750574E-66</c:v>
                </c:pt>
                <c:pt idx="60">
                  <c:v>3.8116038534596664E-66</c:v>
                </c:pt>
                <c:pt idx="61">
                  <c:v>8.7478074458942321E-66</c:v>
                </c:pt>
                <c:pt idx="62">
                  <c:v>2.0031102441662109E-65</c:v>
                </c:pt>
                <c:pt idx="63">
                  <c:v>4.5764072884933124E-65</c:v>
                </c:pt>
                <c:pt idx="64">
                  <c:v>1.043178589066299E-64</c:v>
                </c:pt>
                <c:pt idx="65">
                  <c:v>2.3725033828551423E-64</c:v>
                </c:pt>
                <c:pt idx="66">
                  <c:v>5.3835555106232191E-64</c:v>
                </c:pt>
                <c:pt idx="67">
                  <c:v>1.2188372823265927E-63</c:v>
                </c:pt>
                <c:pt idx="68">
                  <c:v>2.7531916536704391E-63</c:v>
                </c:pt>
                <c:pt idx="69">
                  <c:v>6.2049936015654211E-63</c:v>
                </c:pt>
                <c:pt idx="70">
                  <c:v>1.3952769225776531E-62</c:v>
                </c:pt>
                <c:pt idx="71">
                  <c:v>3.1303555198468743E-62</c:v>
                </c:pt>
                <c:pt idx="72">
                  <c:v>7.0071448649909437E-62</c:v>
                </c:pt>
                <c:pt idx="73">
                  <c:v>1.5649580769371443E-61</c:v>
                </c:pt>
                <c:pt idx="74">
                  <c:v>3.4872131937198749E-61</c:v>
                </c:pt>
                <c:pt idx="75">
                  <c:v>7.7529765416915691E-61</c:v>
                </c:pt>
                <c:pt idx="76">
                  <c:v>1.7197789155512517E-60</c:v>
                </c:pt>
                <c:pt idx="77">
                  <c:v>3.8061942602018588E-60</c:v>
                </c:pt>
                <c:pt idx="78">
                  <c:v>8.4047240572801449E-60</c:v>
                </c:pt>
                <c:pt idx="79">
                  <c:v>1.8516979601362299E-59</c:v>
                </c:pt>
                <c:pt idx="80">
                  <c:v>4.0703430801929697E-59</c:v>
                </c:pt>
                <c:pt idx="81">
                  <c:v>8.9270108854223398E-59</c:v>
                </c:pt>
                <c:pt idx="82">
                  <c:v>1.9534184788390783E-58</c:v>
                </c:pt>
                <c:pt idx="83">
                  <c:v>4.2648002856263993E-58</c:v>
                </c:pt>
                <c:pt idx="84">
                  <c:v>9.2900122144827825E-58</c:v>
                </c:pt>
                <c:pt idx="85">
                  <c:v>2.0190545417414677E-57</c:v>
                </c:pt>
                <c:pt idx="86">
                  <c:v>4.3781838672330597E-57</c:v>
                </c:pt>
                <c:pt idx="87">
                  <c:v>9.4722711449635397E-57</c:v>
                </c:pt>
                <c:pt idx="88">
                  <c:v>2.0446944857025069E-56</c:v>
                </c:pt>
                <c:pt idx="89">
                  <c:v>4.4036917311411162E-56</c:v>
                </c:pt>
                <c:pt idx="90">
                  <c:v>9.4627980826646066E-56</c:v>
                </c:pt>
                <c:pt idx="91">
                  <c:v>2.0287868264848602E-55</c:v>
                </c:pt>
                <c:pt idx="92">
                  <c:v>4.339777248970289E-55</c:v>
                </c:pt>
                <c:pt idx="93">
                  <c:v>9.262167715462749E-55</c:v>
                </c:pt>
                <c:pt idx="94">
                  <c:v>1.9722956746721788E-54</c:v>
                </c:pt>
                <c:pt idx="95">
                  <c:v>4.1903045003632733E-54</c:v>
                </c:pt>
                <c:pt idx="96">
                  <c:v>8.8824612987250818E-54</c:v>
                </c:pt>
                <c:pt idx="97">
                  <c:v>1.8786040055935513E-53</c:v>
                </c:pt>
                <c:pt idx="98">
                  <c:v>3.9641615390214086E-53</c:v>
                </c:pt>
                <c:pt idx="99">
                  <c:v>8.3460623096038069E-53</c:v>
                </c:pt>
                <c:pt idx="100">
                  <c:v>1.7531782791044856E-52</c:v>
                </c:pt>
                <c:pt idx="101">
                  <c:v>3.6743855076960628E-52</c:v>
                </c:pt>
                <c:pt idx="102">
                  <c:v>7.6834724279698236E-52</c:v>
                </c:pt>
                <c:pt idx="103">
                  <c:v>1.6030406461778483E-51</c:v>
                </c:pt>
                <c:pt idx="104">
                  <c:v>3.336919355313849E-51</c:v>
                </c:pt>
                <c:pt idx="105">
                  <c:v>6.930444136639298E-51</c:v>
                </c:pt>
                <c:pt idx="106">
                  <c:v>1.4361195784424176E-50</c:v>
                </c:pt>
                <c:pt idx="107">
                  <c:v>2.9691649017700822E-50</c:v>
                </c:pt>
                <c:pt idx="108">
                  <c:v>6.1248042469084801E-50</c:v>
                </c:pt>
                <c:pt idx="109">
                  <c:v>1.2605622208855239E-49</c:v>
                </c:pt>
                <c:pt idx="110">
                  <c:v>2.5885141354110535E-49</c:v>
                </c:pt>
                <c:pt idx="111">
                  <c:v>5.3033583580165614E-49</c:v>
                </c:pt>
                <c:pt idx="112">
                  <c:v>1.0840906206834215E-48</c:v>
                </c:pt>
                <c:pt idx="113">
                  <c:v>2.21102869697797E-48</c:v>
                </c:pt>
                <c:pt idx="114">
                  <c:v>4.4992212599627294E-48</c:v>
                </c:pt>
                <c:pt idx="115">
                  <c:v>9.1347044926089377E-48</c:v>
                </c:pt>
                <c:pt idx="116">
                  <c:v>1.850400910080344E-47</c:v>
                </c:pt>
                <c:pt idx="117">
                  <c:v>3.739825544873684E-47</c:v>
                </c:pt>
                <c:pt idx="118">
                  <c:v>7.5413836251389379E-47</c:v>
                </c:pt>
                <c:pt idx="119">
                  <c:v>1.5172770995813315E-46</c:v>
                </c:pt>
                <c:pt idx="120">
                  <c:v>3.0457408763510566E-46</c:v>
                </c:pt>
                <c:pt idx="121">
                  <c:v>6.1000750799927487E-46</c:v>
                </c:pt>
                <c:pt idx="122">
                  <c:v>1.2189659889718092E-45</c:v>
                </c:pt>
                <c:pt idx="123">
                  <c:v>2.4303128084796645E-45</c:v>
                </c:pt>
                <c:pt idx="124">
                  <c:v>4.8344485507086301E-45</c:v>
                </c:pt>
                <c:pt idx="125">
                  <c:v>9.5950201081872607E-45</c:v>
                </c:pt>
                <c:pt idx="126">
                  <c:v>1.9000236870891647E-44</c:v>
                </c:pt>
                <c:pt idx="127">
                  <c:v>3.7539313027627673E-44</c:v>
                </c:pt>
                <c:pt idx="128">
                  <c:v>7.3999333097102487E-44</c:v>
                </c:pt>
                <c:pt idx="129">
                  <c:v>1.4554036853757196E-43</c:v>
                </c:pt>
                <c:pt idx="130">
                  <c:v>2.8559678509423091E-43</c:v>
                </c:pt>
                <c:pt idx="131">
                  <c:v>5.5916159874046186E-43</c:v>
                </c:pt>
                <c:pt idx="132">
                  <c:v>1.0922839219293964E-42</c:v>
                </c:pt>
                <c:pt idx="133">
                  <c:v>2.1288640279324055E-42</c:v>
                </c:pt>
                <c:pt idx="134">
                  <c:v>4.1397535356928481E-42</c:v>
                </c:pt>
                <c:pt idx="135">
                  <c:v>8.0318433093037019E-42</c:v>
                </c:pt>
                <c:pt idx="136">
                  <c:v>1.55478430708402E-41</c:v>
                </c:pt>
                <c:pt idx="137">
                  <c:v>3.0028887933421439E-41</c:v>
                </c:pt>
                <c:pt idx="138">
                  <c:v>5.7865875638473425E-41</c:v>
                </c:pt>
                <c:pt idx="139">
                  <c:v>1.112551155250201E-40</c:v>
                </c:pt>
                <c:pt idx="140">
                  <c:v>2.1341828626686492E-40</c:v>
                </c:pt>
                <c:pt idx="141">
                  <c:v>4.0846744323408714E-40</c:v>
                </c:pt>
                <c:pt idx="142">
                  <c:v>7.8000510516592386E-40</c:v>
                </c:pt>
                <c:pt idx="143">
                  <c:v>1.4861122802357783E-39</c:v>
                </c:pt>
                <c:pt idx="144">
                  <c:v>2.8250099394593555E-39</c:v>
                </c:pt>
                <c:pt idx="145">
                  <c:v>5.3579976271908332E-39</c:v>
                </c:pt>
                <c:pt idx="146">
                  <c:v>1.0139095956243247E-38</c:v>
                </c:pt>
                <c:pt idx="147">
                  <c:v>1.9143005716471781E-38</c:v>
                </c:pt>
                <c:pt idx="148">
                  <c:v>3.6060787307279215E-38</c:v>
                </c:pt>
                <c:pt idx="149">
                  <c:v>6.7775769825001605E-38</c:v>
                </c:pt>
                <c:pt idx="150">
                  <c:v>1.2709483262248301E-37</c:v>
                </c:pt>
                <c:pt idx="151">
                  <c:v>2.3779105153312134E-37</c:v>
                </c:pt>
                <c:pt idx="152">
                  <c:v>4.4389198230036647E-37</c:v>
                </c:pt>
                <c:pt idx="153">
                  <c:v>8.267482296920894E-37</c:v>
                </c:pt>
                <c:pt idx="154">
                  <c:v>1.5363261614580784E-36</c:v>
                </c:pt>
                <c:pt idx="155">
                  <c:v>2.8484444738212008E-36</c:v>
                </c:pt>
                <c:pt idx="156">
                  <c:v>5.2692192454105292E-36</c:v>
                </c:pt>
                <c:pt idx="157">
                  <c:v>9.725209380765349E-36</c:v>
                </c:pt>
                <c:pt idx="158">
                  <c:v>1.7908772963982268E-35</c:v>
                </c:pt>
                <c:pt idx="159">
                  <c:v>3.2903862431653634E-35</c:v>
                </c:pt>
                <c:pt idx="160">
                  <c:v>6.0317330192238003E-35</c:v>
                </c:pt>
                <c:pt idx="161">
                  <c:v>1.1031930552734307E-34</c:v>
                </c:pt>
                <c:pt idx="162">
                  <c:v>2.0131452363398469E-34</c:v>
                </c:pt>
                <c:pt idx="163">
                  <c:v>3.6653282638865052E-34</c:v>
                </c:pt>
                <c:pt idx="164">
                  <c:v>6.6583224490557416E-34</c:v>
                </c:pt>
                <c:pt idx="165">
                  <c:v>1.2067879093472116E-33</c:v>
                </c:pt>
                <c:pt idx="166">
                  <c:v>2.1822839418503295E-33</c:v>
                </c:pt>
                <c:pt idx="167">
                  <c:v>3.9373656037745986E-33</c:v>
                </c:pt>
                <c:pt idx="168">
                  <c:v>7.0878482150635637E-33</c:v>
                </c:pt>
                <c:pt idx="169">
                  <c:v>1.2730259416115325E-32</c:v>
                </c:pt>
                <c:pt idx="170">
                  <c:v>2.2812573359712826E-32</c:v>
                </c:pt>
                <c:pt idx="171">
                  <c:v>4.078734933314321E-32</c:v>
                </c:pt>
                <c:pt idx="172">
                  <c:v>7.2759694381072443E-32</c:v>
                </c:pt>
                <c:pt idx="173">
                  <c:v>1.2950019708402259E-31</c:v>
                </c:pt>
                <c:pt idx="174">
                  <c:v>2.2996628637904291E-31</c:v>
                </c:pt>
                <c:pt idx="175">
                  <c:v>4.0744790982536364E-31</c:v>
                </c:pt>
                <c:pt idx="176">
                  <c:v>7.2026812530652815E-31</c:v>
                </c:pt>
                <c:pt idx="177">
                  <c:v>1.270370725221184E-30</c:v>
                </c:pt>
                <c:pt idx="178">
                  <c:v>2.2355322423620584E-30</c:v>
                </c:pt>
                <c:pt idx="179">
                  <c:v>3.9250534771609164E-30</c:v>
                </c:pt>
                <c:pt idx="180">
                  <c:v>6.8758184020378532E-30</c:v>
                </c:pt>
                <c:pt idx="181">
                  <c:v>1.2017590387450505E-29</c:v>
                </c:pt>
                <c:pt idx="182">
                  <c:v>2.0956781050715504E-29</c:v>
                </c:pt>
                <c:pt idx="183">
                  <c:v>3.6462457369690698E-29</c:v>
                </c:pt>
                <c:pt idx="184">
                  <c:v>6.3296758840421947E-29</c:v>
                </c:pt>
                <c:pt idx="185">
                  <c:v>1.0963044817870521E-28</c:v>
                </c:pt>
                <c:pt idx="186">
                  <c:v>1.8945020798869325E-28</c:v>
                </c:pt>
                <c:pt idx="187">
                  <c:v>3.2664285493814787E-28</c:v>
                </c:pt>
                <c:pt idx="188">
                  <c:v>5.6190826313968033E-28</c:v>
                </c:pt>
                <c:pt idx="189">
                  <c:v>9.6443253775523335E-28</c:v>
                </c:pt>
                <c:pt idx="190">
                  <c:v>1.6515528242148497E-27</c:v>
                </c:pt>
                <c:pt idx="191">
                  <c:v>2.8218067201326873E-27</c:v>
                </c:pt>
                <c:pt idx="192">
                  <c:v>4.8103451336971675E-27</c:v>
                </c:pt>
                <c:pt idx="193">
                  <c:v>8.1816216244590957E-27</c:v>
                </c:pt>
                <c:pt idx="194">
                  <c:v>1.3884067735577687E-26</c:v>
                </c:pt>
                <c:pt idx="195">
                  <c:v>2.3507596969678305E-26</c:v>
                </c:pt>
                <c:pt idx="196">
                  <c:v>3.9711283887190685E-26</c:v>
                </c:pt>
                <c:pt idx="197">
                  <c:v>6.6931999599026114E-26</c:v>
                </c:pt>
                <c:pt idx="198">
                  <c:v>1.125557926665153E-25</c:v>
                </c:pt>
                <c:pt idx="199">
                  <c:v>1.8884960524556753E-25</c:v>
                </c:pt>
                <c:pt idx="200">
                  <c:v>3.1613930296683827E-25</c:v>
                </c:pt>
                <c:pt idx="201">
                  <c:v>5.2802572432900885E-25</c:v>
                </c:pt>
                <c:pt idx="202">
                  <c:v>8.7992539150998567E-25</c:v>
                </c:pt>
                <c:pt idx="203">
                  <c:v>1.4630218041152383E-24</c:v>
                </c:pt>
                <c:pt idx="204">
                  <c:v>2.42700084080197E-24</c:v>
                </c:pt>
                <c:pt idx="205">
                  <c:v>4.0170129741401733E-24</c:v>
                </c:pt>
                <c:pt idx="206">
                  <c:v>6.6336220127371685E-24</c:v>
                </c:pt>
                <c:pt idx="207">
                  <c:v>1.0929804358299405E-23</c:v>
                </c:pt>
                <c:pt idx="208">
                  <c:v>1.7967524031301678E-23</c:v>
                </c:pt>
                <c:pt idx="209">
                  <c:v>2.9469872715429223E-23</c:v>
                </c:pt>
                <c:pt idx="210">
                  <c:v>4.8226135859171135E-23</c:v>
                </c:pt>
                <c:pt idx="211">
                  <c:v>7.8740986224265189E-23</c:v>
                </c:pt>
                <c:pt idx="212">
                  <c:v>1.2827245720398302E-22</c:v>
                </c:pt>
                <c:pt idx="213">
                  <c:v>2.0848756541979515E-22</c:v>
                </c:pt>
                <c:pt idx="214">
                  <c:v>3.3809681628905483E-22</c:v>
                </c:pt>
                <c:pt idx="215">
                  <c:v>5.4703634783730536E-22</c:v>
                </c:pt>
                <c:pt idx="216">
                  <c:v>8.8309101544238925E-22</c:v>
                </c:pt>
                <c:pt idx="217">
                  <c:v>1.4223580271891718E-21</c:v>
                </c:pt>
                <c:pt idx="218">
                  <c:v>2.2857386367003683E-21</c:v>
                </c:pt>
                <c:pt idx="219">
                  <c:v>3.6648684493039568E-21</c:v>
                </c:pt>
                <c:pt idx="220">
                  <c:v>5.8627907040808906E-21</c:v>
                </c:pt>
                <c:pt idx="221">
                  <c:v>9.3576020152572619E-21</c:v>
                </c:pt>
                <c:pt idx="222">
                  <c:v>1.490180684378331E-20</c:v>
                </c:pt>
                <c:pt idx="223">
                  <c:v>2.3677043316975358E-20</c:v>
                </c:pt>
                <c:pt idx="224">
                  <c:v>3.7534461291361921E-20</c:v>
                </c:pt>
                <c:pt idx="225">
                  <c:v>5.9367270905387772E-20</c:v>
                </c:pt>
                <c:pt idx="226">
                  <c:v>9.368674761196353E-20</c:v>
                </c:pt>
                <c:pt idx="227">
                  <c:v>1.4751066449075981E-19</c:v>
                </c:pt>
                <c:pt idx="228">
                  <c:v>2.3173031705485462E-19</c:v>
                </c:pt>
                <c:pt idx="229">
                  <c:v>3.6320889160601791E-19</c:v>
                </c:pt>
                <c:pt idx="230">
                  <c:v>5.6799467907436991E-19</c:v>
                </c:pt>
                <c:pt idx="231">
                  <c:v>8.8622958154051983E-19</c:v>
                </c:pt>
                <c:pt idx="232">
                  <c:v>1.3796292607615651E-18</c:v>
                </c:pt>
                <c:pt idx="233">
                  <c:v>2.1428547340116554E-18</c:v>
                </c:pt>
                <c:pt idx="234">
                  <c:v>3.3207581285376436E-18</c:v>
                </c:pt>
                <c:pt idx="235">
                  <c:v>5.1344737449456881E-18</c:v>
                </c:pt>
                <c:pt idx="236">
                  <c:v>7.9207956685865906E-18</c:v>
                </c:pt>
                <c:pt idx="237">
                  <c:v>1.2191464042766383E-17</c:v>
                </c:pt>
                <c:pt idx="238">
                  <c:v>1.8722209200280479E-17</c:v>
                </c:pt>
                <c:pt idx="239">
                  <c:v>2.8686165839608005E-17</c:v>
                </c:pt>
                <c:pt idx="240">
                  <c:v>4.3853281366615189E-17</c:v>
                </c:pt>
                <c:pt idx="241">
                  <c:v>6.688763886061762E-17</c:v>
                </c:pt>
                <c:pt idx="242">
                  <c:v>1.017896955134988E-16</c:v>
                </c:pt>
                <c:pt idx="243">
                  <c:v>1.5455246794801614E-16</c:v>
                </c:pt>
                <c:pt idx="244">
                  <c:v>2.3413279687985875E-16</c:v>
                </c:pt>
                <c:pt idx="245">
                  <c:v>3.538854779674025E-16</c:v>
                </c:pt>
                <c:pt idx="246">
                  <c:v>5.3367567618445415E-16</c:v>
                </c:pt>
                <c:pt idx="247">
                  <c:v>8.0298282500269136E-16</c:v>
                </c:pt>
                <c:pt idx="248">
                  <c:v>1.2054502267767954E-15</c:v>
                </c:pt>
                <c:pt idx="249">
                  <c:v>1.8055374016689088E-15</c:v>
                </c:pt>
                <c:pt idx="250">
                  <c:v>2.6982232179482048E-15</c:v>
                </c:pt>
                <c:pt idx="251">
                  <c:v>4.0231242018815648E-15</c:v>
                </c:pt>
                <c:pt idx="252">
                  <c:v>5.9849866376414298E-15</c:v>
                </c:pt>
                <c:pt idx="253">
                  <c:v>8.8833568722831865E-15</c:v>
                </c:pt>
                <c:pt idx="254">
                  <c:v>1.3155435004241944E-14</c:v>
                </c:pt>
                <c:pt idx="255">
                  <c:v>1.9437817336555324E-14</c:v>
                </c:pt>
                <c:pt idx="256">
                  <c:v>2.8655234012151229E-14</c:v>
                </c:pt>
                <c:pt idx="257">
                  <c:v>4.2147770037831573E-14</c:v>
                </c:pt>
                <c:pt idx="258">
                  <c:v>6.1852808450632282E-14</c:v>
                </c:pt>
                <c:pt idx="259">
                  <c:v>9.0564589954400799E-14</c:v>
                </c:pt>
                <c:pt idx="260">
                  <c:v>1.3230358308456899E-13</c:v>
                </c:pt>
                <c:pt idx="261">
                  <c:v>1.9284081864158308E-13</c:v>
                </c:pt>
                <c:pt idx="262">
                  <c:v>2.8044035384585515E-13</c:v>
                </c:pt>
                <c:pt idx="263">
                  <c:v>4.0690799765955984E-13</c:v>
                </c:pt>
                <c:pt idx="264">
                  <c:v>5.8906894090550998E-13</c:v>
                </c:pt>
                <c:pt idx="265">
                  <c:v>8.5084451465116418E-13</c:v>
                </c:pt>
                <c:pt idx="266">
                  <c:v>1.2261637181636269E-12</c:v>
                </c:pt>
                <c:pt idx="267">
                  <c:v>1.7630348570670549E-12</c:v>
                </c:pt>
                <c:pt idx="268">
                  <c:v>2.5292252909049151E-12</c:v>
                </c:pt>
                <c:pt idx="269">
                  <c:v>3.6201645594367842E-12</c:v>
                </c:pt>
                <c:pt idx="270">
                  <c:v>5.1699136391305061E-12</c:v>
                </c:pt>
                <c:pt idx="271">
                  <c:v>7.3663515987101234E-12</c:v>
                </c:pt>
                <c:pt idx="272">
                  <c:v>1.0472148187768199E-11</c:v>
                </c:pt>
                <c:pt idx="273">
                  <c:v>1.4853653673989957E-11</c:v>
                </c:pt>
                <c:pt idx="274">
                  <c:v>2.102059417882762E-11</c:v>
                </c:pt>
                <c:pt idx="275">
                  <c:v>2.9680475988416807E-11</c:v>
                </c:pt>
                <c:pt idx="276">
                  <c:v>4.1812960159023907E-11</c:v>
                </c:pt>
                <c:pt idx="277">
                  <c:v>5.8771279704609587E-11</c:v>
                </c:pt>
                <c:pt idx="278">
                  <c:v>8.2420180151462908E-11</c:v>
                </c:pt>
                <c:pt idx="279">
                  <c:v>1.1532305831048228E-10</c:v>
                </c:pt>
                <c:pt idx="280">
                  <c:v>1.6099519793014906E-10</c:v>
                </c:pt>
                <c:pt idx="281">
                  <c:v>2.2424557041462918E-10</c:v>
                </c:pt>
                <c:pt idx="282">
                  <c:v>3.1163699165177665E-10</c:v>
                </c:pt>
                <c:pt idx="283">
                  <c:v>4.3210402629422734E-10</c:v>
                </c:pt>
                <c:pt idx="284">
                  <c:v>5.977805802951406E-10</c:v>
                </c:pt>
                <c:pt idx="285">
                  <c:v>8.2510547912939166E-10</c:v>
                </c:pt>
                <c:pt idx="286">
                  <c:v>1.136295585244935E-9</c:v>
                </c:pt>
                <c:pt idx="287">
                  <c:v>1.5613035498916332E-9</c:v>
                </c:pt>
                <c:pt idx="288">
                  <c:v>2.1404128739836189E-9</c:v>
                </c:pt>
                <c:pt idx="289">
                  <c:v>2.9276687784630468E-9</c:v>
                </c:pt>
                <c:pt idx="290">
                  <c:v>3.9954022297211259E-9</c:v>
                </c:pt>
                <c:pt idx="291">
                  <c:v>5.4401797996214429E-9</c:v>
                </c:pt>
                <c:pt idx="292">
                  <c:v>7.3906081887411229E-9</c:v>
                </c:pt>
                <c:pt idx="293">
                  <c:v>1.00175445790504E-8</c:v>
                </c:pt>
                <c:pt idx="294">
                  <c:v>1.3547419159618563E-8</c:v>
                </c:pt>
                <c:pt idx="295">
                  <c:v>1.8279572386508385E-8</c:v>
                </c:pt>
                <c:pt idx="296">
                  <c:v>2.460875686809923E-8</c:v>
                </c:pt>
                <c:pt idx="297">
                  <c:v>3.3054264534850468E-8</c:v>
                </c:pt>
                <c:pt idx="298">
                  <c:v>4.4297528977354623E-8</c:v>
                </c:pt>
                <c:pt idx="299">
                  <c:v>5.9230538744578669E-8</c:v>
                </c:pt>
                <c:pt idx="300">
                  <c:v>7.9018002033492272E-8</c:v>
                </c:pt>
                <c:pt idx="301">
                  <c:v>1.0517695307722937E-7</c:v>
                </c:pt>
                <c:pt idx="302">
                  <c:v>1.3967841746044446E-7</c:v>
                </c:pt>
                <c:pt idx="303">
                  <c:v>1.850768954698519E-7</c:v>
                </c:pt>
                <c:pt idx="304">
                  <c:v>2.4467482448787251E-7</c:v>
                </c:pt>
                <c:pt idx="305">
                  <c:v>3.2273089659896426E-7</c:v>
                </c:pt>
                <c:pt idx="306">
                  <c:v>4.2472319866231016E-7</c:v>
                </c:pt>
                <c:pt idx="307">
                  <c:v>5.5768068243766625E-7</c:v>
                </c:pt>
                <c:pt idx="308">
                  <c:v>7.3059954730710915E-7</c:v>
                </c:pt>
                <c:pt idx="309">
                  <c:v>9.5496482662713584E-7</c:v>
                </c:pt>
                <c:pt idx="310">
                  <c:v>1.2454019245872718E-6</c:v>
                </c:pt>
                <c:pt idx="311">
                  <c:v>1.6204881840138239E-6</c:v>
                </c:pt>
                <c:pt idx="312">
                  <c:v>2.1037609250559746E-6</c:v>
                </c:pt>
                <c:pt idx="313">
                  <c:v>2.7249659475549036E-6</c:v>
                </c:pt>
                <c:pt idx="314">
                  <c:v>3.5215994240973951E-6</c:v>
                </c:pt>
                <c:pt idx="315">
                  <c:v>4.5408066352333993E-6</c:v>
                </c:pt>
                <c:pt idx="316">
                  <c:v>5.8417133440877531E-6</c:v>
                </c:pt>
                <c:pt idx="317">
                  <c:v>7.498280027040818E-6</c:v>
                </c:pt>
                <c:pt idx="318">
                  <c:v>9.6027859435267725E-6</c:v>
                </c:pt>
                <c:pt idx="319">
                  <c:v>1.227006943430447E-5</c:v>
                </c:pt>
                <c:pt idx="320">
                  <c:v>1.5642673192905473E-5</c:v>
                </c:pt>
                <c:pt idx="321">
                  <c:v>1.9897068880005787E-5</c:v>
                </c:pt>
                <c:pt idx="322">
                  <c:v>2.525116467779748E-5</c:v>
                </c:pt>
                <c:pt idx="323">
                  <c:v>3.1973332533861084E-5</c:v>
                </c:pt>
                <c:pt idx="324">
                  <c:v>4.0393229247104906E-5</c:v>
                </c:pt>
                <c:pt idx="325">
                  <c:v>5.0914727495048402E-5</c:v>
                </c:pt>
                <c:pt idx="326">
                  <c:v>6.4031319658806556E-5</c:v>
                </c:pt>
                <c:pt idx="327">
                  <c:v>8.0344409076734457E-5</c:v>
                </c:pt>
                <c:pt idx="328">
                  <c:v>1.005849602915636E-4</c:v>
                </c:pt>
                <c:pt idx="329">
                  <c:v>1.2563904199146866E-4</c:v>
                </c:pt>
                <c:pt idx="330">
                  <c:v>1.5657786360354155E-4</c:v>
                </c:pt>
                <c:pt idx="331">
                  <c:v>1.9469297865764142E-4</c:v>
                </c:pt>
                <c:pt idx="332">
                  <c:v>2.4153740468104874E-4</c:v>
                </c:pt>
                <c:pt idx="333">
                  <c:v>2.9897348989309816E-4</c:v>
                </c:pt>
                <c:pt idx="334">
                  <c:v>3.6922844046068971E-4</c:v>
                </c:pt>
                <c:pt idx="335">
                  <c:v>4.549585073737816E-4</c:v>
                </c:pt>
                <c:pt idx="336">
                  <c:v>5.5932291762140389E-4</c:v>
                </c:pt>
                <c:pt idx="337">
                  <c:v>6.8606871839815148E-4</c:v>
                </c:pt>
                <c:pt idx="338">
                  <c:v>8.3962778330129808E-4</c:v>
                </c:pt>
                <c:pt idx="339">
                  <c:v>1.0252273031674886E-3</c:v>
                </c:pt>
                <c:pt idx="340">
                  <c:v>1.2490151481569477E-3</c:v>
                </c:pt>
                <c:pt idx="341">
                  <c:v>1.5182015383078465E-3</c:v>
                </c:pt>
                <c:pt idx="342">
                  <c:v>1.8412184928827309E-3</c:v>
                </c:pt>
                <c:pt idx="343">
                  <c:v>2.2278985396701301E-3</c:v>
                </c:pt>
                <c:pt idx="344">
                  <c:v>2.6896741492446791E-3</c:v>
                </c:pt>
                <c:pt idx="345">
                  <c:v>3.2397993099024395E-3</c:v>
                </c:pt>
                <c:pt idx="346">
                  <c:v>3.8935945713022163E-3</c:v>
                </c:pt>
                <c:pt idx="347">
                  <c:v>4.668716752067298E-3</c:v>
                </c:pt>
                <c:pt idx="348">
                  <c:v>5.5854543227149356E-3</c:v>
                </c:pt>
                <c:pt idx="349">
                  <c:v>6.6670492335697872E-3</c:v>
                </c:pt>
                <c:pt idx="350">
                  <c:v>7.9400456517411382E-3</c:v>
                </c:pt>
                <c:pt idx="351">
                  <c:v>9.4346656957034064E-3</c:v>
                </c:pt>
                <c:pt idx="352">
                  <c:v>1.118521180497339E-2</c:v>
                </c:pt>
                <c:pt idx="353">
                  <c:v>1.323049485158706E-2</c:v>
                </c:pt>
                <c:pt idx="354">
                  <c:v>1.561428648542469E-2</c:v>
                </c:pt>
                <c:pt idx="355">
                  <c:v>1.8385793505341082E-2</c:v>
                </c:pt>
                <c:pt idx="356">
                  <c:v>2.1600151261790084E-2</c:v>
                </c:pt>
                <c:pt idx="357">
                  <c:v>2.5318932225553481E-2</c:v>
                </c:pt>
                <c:pt idx="358">
                  <c:v>2.9610664906104079E-2</c:v>
                </c:pt>
                <c:pt idx="359">
                  <c:v>3.4551357277461066E-2</c:v>
                </c:pt>
                <c:pt idx="360">
                  <c:v>4.0225017780051421E-2</c:v>
                </c:pt>
                <c:pt idx="361">
                  <c:v>4.6724165826337725E-2</c:v>
                </c:pt>
                <c:pt idx="362">
                  <c:v>5.4150322561756038E-2</c:v>
                </c:pt>
                <c:pt idx="363">
                  <c:v>6.2614471442404576E-2</c:v>
                </c:pt>
                <c:pt idx="364">
                  <c:v>7.2237477009523807E-2</c:v>
                </c:pt>
                <c:pt idx="365">
                  <c:v>8.3150449092558684E-2</c:v>
                </c:pt>
                <c:pt idx="366">
                  <c:v>9.5495038599412385E-2</c:v>
                </c:pt>
                <c:pt idx="367">
                  <c:v>0.109423650070157</c:v>
                </c:pt>
                <c:pt idx="368">
                  <c:v>0.12509955533579412</c:v>
                </c:pt>
                <c:pt idx="369">
                  <c:v>0.14269689196082952</c:v>
                </c:pt>
                <c:pt idx="370">
                  <c:v>0.1624005297086546</c:v>
                </c:pt>
                <c:pt idx="371">
                  <c:v>0.18440578808598129</c:v>
                </c:pt>
                <c:pt idx="372">
                  <c:v>0.20891798814492718</c:v>
                </c:pt>
                <c:pt idx="373">
                  <c:v>0.23615182218544548</c:v>
                </c:pt>
                <c:pt idx="374">
                  <c:v>0.26633052584255101</c:v>
                </c:pt>
                <c:pt idx="375">
                  <c:v>0.29968483830309661</c:v>
                </c:pt>
                <c:pt idx="376">
                  <c:v>0.33645173809271056</c:v>
                </c:pt>
                <c:pt idx="377">
                  <c:v>0.37687294403728355</c:v>
                </c:pt>
                <c:pt idx="378">
                  <c:v>0.42119317364164061</c:v>
                </c:pt>
                <c:pt idx="379">
                  <c:v>0.46965815424130536</c:v>
                </c:pt>
                <c:pt idx="380">
                  <c:v>0.52251238587559146</c:v>
                </c:pt>
                <c:pt idx="381">
                  <c:v>0.57999665886296414</c:v>
                </c:pt>
                <c:pt idx="382">
                  <c:v>0.64234533351755085</c:v>
                </c:pt>
                <c:pt idx="383">
                  <c:v>0.70978339427082737</c:v>
                </c:pt>
                <c:pt idx="384">
                  <c:v>0.78252329558970424</c:v>
                </c:pt>
                <c:pt idx="385">
                  <c:v>0.86076162245252275</c:v>
                </c:pt>
                <c:pt idx="386">
                  <c:v>0.94467559365270215</c:v>
                </c:pt>
                <c:pt idx="387">
                  <c:v>1.0344194417208803</c:v>
                </c:pt>
                <c:pt idx="388">
                  <c:v>1.1301207087731944</c:v>
                </c:pt>
                <c:pt idx="389">
                  <c:v>1.2318765028131726</c:v>
                </c:pt>
                <c:pt idx="390">
                  <c:v>1.3397497639866598</c:v>
                </c:pt>
                <c:pt idx="391">
                  <c:v>1.453765594738583</c:v>
                </c:pt>
                <c:pt idx="392">
                  <c:v>1.5739077116946796</c:v>
                </c:pt>
                <c:pt idx="393">
                  <c:v>1.7001150801927307</c:v>
                </c:pt>
                <c:pt idx="394">
                  <c:v>1.832278794631909</c:v>
                </c:pt>
                <c:pt idx="395">
                  <c:v>1.9702392690447363</c:v>
                </c:pt>
                <c:pt idx="396">
                  <c:v>2.1137838024089399</c:v>
                </c:pt>
                <c:pt idx="397">
                  <c:v>2.2626445821521468</c:v>
                </c:pt>
                <c:pt idx="398">
                  <c:v>2.4164971869285856</c:v>
                </c:pt>
                <c:pt idx="399">
                  <c:v>2.5749596460762918</c:v>
                </c:pt>
                <c:pt idx="400">
                  <c:v>2.7375921081389296</c:v>
                </c:pt>
                <c:pt idx="401">
                  <c:v>2.9038971644637783</c:v>
                </c:pt>
                <c:pt idx="402">
                  <c:v>3.0733208662545701</c:v>
                </c:pt>
                <c:pt idx="403">
                  <c:v>3.2452544645673758</c:v>
                </c:pt>
                <c:pt idx="404">
                  <c:v>3.4190368927696988</c:v>
                </c:pt>
                <c:pt idx="405">
                  <c:v>3.5939580000336449</c:v>
                </c:pt>
                <c:pt idx="406">
                  <c:v>3.7692625326728471</c:v>
                </c:pt>
                <c:pt idx="407">
                  <c:v>3.9441548478070296</c:v>
                </c:pt>
                <c:pt idx="408">
                  <c:v>4.117804331122433</c:v>
                </c:pt>
                <c:pt idx="409">
                  <c:v>4.2893514776049262</c:v>
                </c:pt>
                <c:pt idx="410">
                  <c:v>4.4579145815206811</c:v>
                </c:pt>
                <c:pt idx="411">
                  <c:v>4.6225969695103064</c:v>
                </c:pt>
                <c:pt idx="412">
                  <c:v>4.782494699121286</c:v>
                </c:pt>
                <c:pt idx="413">
                  <c:v>4.9367046344018499</c:v>
                </c:pt>
                <c:pt idx="414">
                  <c:v>5.0843328007522635</c:v>
                </c:pt>
                <c:pt idx="415">
                  <c:v>5.2245029132122474</c:v>
                </c:pt>
                <c:pt idx="416">
                  <c:v>5.3563649660516299</c:v>
                </c:pt>
                <c:pt idx="417">
                  <c:v>5.4791037670640224</c:v>
                </c:pt>
                <c:pt idx="418">
                  <c:v>5.591947297495369</c:v>
                </c:pt>
                <c:pt idx="419">
                  <c:v>5.6941747782153858</c:v>
                </c:pt>
                <c:pt idx="420">
                  <c:v>5.7851243245629469</c:v>
                </c:pt>
                <c:pt idx="421">
                  <c:v>5.8642000763409783</c:v>
                </c:pt>
                <c:pt idx="422">
                  <c:v>5.9308786956271859</c:v>
                </c:pt>
                <c:pt idx="423">
                  <c:v>5.9847151333271551</c:v>
                </c:pt>
                <c:pt idx="424">
                  <c:v>6.025347575612126</c:v>
                </c:pt>
                <c:pt idx="425">
                  <c:v>6.0525014933385926</c:v>
                </c:pt>
                <c:pt idx="426">
                  <c:v>6.0659927310535284</c:v>
                </c:pt>
                <c:pt idx="427">
                  <c:v>6.0657295869620089</c:v>
                </c:pt>
                <c:pt idx="428">
                  <c:v>6.0517138509916508</c:v>
                </c:pt>
                <c:pt idx="429">
                  <c:v>6.0240407845165889</c:v>
                </c:pt>
                <c:pt idx="430">
                  <c:v>5.9828980420584017</c:v>
                </c:pt>
                <c:pt idx="431">
                  <c:v>5.9285635520472448</c:v>
                </c:pt>
                <c:pt idx="432">
                  <c:v>5.8614023901141312</c:v>
                </c:pt>
                <c:pt idx="433">
                  <c:v>5.7818626941301563</c:v>
                </c:pt>
                <c:pt idx="434">
                  <c:v>5.6904706849272042</c:v>
                </c:pt>
                <c:pt idx="435">
                  <c:v>5.5878248700905386</c:v>
                </c:pt>
                <c:pt idx="436">
                  <c:v>5.4745895201046189</c:v>
                </c:pt>
                <c:pt idx="437">
                  <c:v>5.3514875162782776</c:v>
                </c:pt>
                <c:pt idx="438">
                  <c:v>5.2192926780583875</c:v>
                </c:pt>
                <c:pt idx="439">
                  <c:v>5.07882168345074</c:v>
                </c:pt>
                <c:pt idx="440">
                  <c:v>4.9309257002277649</c:v>
                </c:pt>
                <c:pt idx="441">
                  <c:v>4.7764818473418709</c:v>
                </c:pt>
                <c:pt idx="442">
                  <c:v>4.6163846055570037</c:v>
                </c:pt>
                <c:pt idx="443">
                  <c:v>4.4515372937640079</c:v>
                </c:pt>
                <c:pt idx="444">
                  <c:v>4.2828437229040075</c:v>
                </c:pt>
                <c:pt idx="445">
                  <c:v>4.1112001330449051</c:v>
                </c:pt>
                <c:pt idx="446">
                  <c:v>3.9374875110789929</c:v>
                </c:pt>
                <c:pt idx="447">
                  <c:v>3.7625643770280752</c:v>
                </c:pt>
                <c:pt idx="448">
                  <c:v>3.5872601162245701</c:v>
                </c:pt>
                <c:pt idx="449">
                  <c:v>3.4123689229896836</c:v>
                </c:pt>
                <c:pt idx="450">
                  <c:v>3.23864440912556</c:v>
                </c:pt>
                <c:pt idx="451">
                  <c:v>3.0667949178043474</c:v>
                </c:pt>
                <c:pt idx="452">
                  <c:v>2.8974795705964649</c:v>
                </c:pt>
                <c:pt idx="453">
                  <c:v>2.7313050627230999</c:v>
                </c:pt>
                <c:pt idx="454">
                  <c:v>2.5688232091915486</c:v>
                </c:pt>
                <c:pt idx="455">
                  <c:v>2.4105292328610393</c:v>
                </c:pt>
                <c:pt idx="456">
                  <c:v>2.2568607744974098</c:v>
                </c:pt>
                <c:pt idx="457">
                  <c:v>2.1081975949717098</c:v>
                </c:pt>
                <c:pt idx="458">
                  <c:v>1.9648619309085924</c:v>
                </c:pt>
                <c:pt idx="459">
                  <c:v>1.8271194575057097</c:v>
                </c:pt>
                <c:pt idx="460">
                  <c:v>1.6951808059232483</c:v>
                </c:pt>
                <c:pt idx="461">
                  <c:v>1.5692035776697324</c:v>
                </c:pt>
                <c:pt idx="462">
                  <c:v>1.4492947947907029</c:v>
                </c:pt>
                <c:pt idx="463">
                  <c:v>1.3355137223429703</c:v>
                </c:pt>
                <c:pt idx="464">
                  <c:v>1.2278749986202502</c:v>
                </c:pt>
                <c:pt idx="465">
                  <c:v>1.1263520087531107</c:v>
                </c:pt>
                <c:pt idx="466">
                  <c:v>1.0308804385824399</c:v>
                </c:pt>
                <c:pt idx="467">
                  <c:v>0.94136194798558981</c:v>
                </c:pt>
                <c:pt idx="468">
                  <c:v>0.85766790596678288</c:v>
                </c:pt>
                <c:pt idx="469">
                  <c:v>0.77964313372191896</c:v>
                </c:pt>
                <c:pt idx="470">
                  <c:v>0.70710960636873643</c:v>
                </c:pt>
                <c:pt idx="471">
                  <c:v>0.63987006898731258</c:v>
                </c:pt>
                <c:pt idx="472">
                  <c:v>0.57771152790148206</c:v>
                </c:pt>
                <c:pt idx="473">
                  <c:v>0.52040858359848263</c:v>
                </c:pt>
                <c:pt idx="474">
                  <c:v>0.46772657723195821</c:v>
                </c:pt>
                <c:pt idx="475">
                  <c:v>0.4194245281707325</c:v>
                </c:pt>
                <c:pt idx="476">
                  <c:v>0.37525784537964652</c:v>
                </c:pt>
                <c:pt idx="477">
                  <c:v>0.33498080057675161</c:v>
                </c:pt>
                <c:pt idx="478">
                  <c:v>0.29834875589816456</c:v>
                </c:pt>
                <c:pt idx="479">
                  <c:v>0.2651201432531114</c:v>
                </c:pt>
                <c:pt idx="480">
                  <c:v>0.23505819656650187</c:v>
                </c:pt>
                <c:pt idx="481">
                  <c:v>0.20793244168098193</c:v>
                </c:pt>
                <c:pt idx="482">
                  <c:v>0.18351995178546307</c:v>
                </c:pt>
                <c:pt idx="483">
                  <c:v>0.1616063788570706</c:v>
                </c:pt>
                <c:pt idx="484">
                  <c:v>0.14198677374922958</c:v>
                </c:pt>
                <c:pt idx="485">
                  <c:v>0.12446620923715455</c:v>
                </c:pt>
                <c:pt idx="486">
                  <c:v>0.10886022157594287</c:v>
                </c:pt>
                <c:pt idx="487">
                  <c:v>9.4995086953054655E-2</c:v>
                </c:pt>
                <c:pt idx="488">
                  <c:v>8.270794966727113E-2</c:v>
                </c:pt>
                <c:pt idx="489">
                  <c:v>7.1846818976252627E-2</c:v>
                </c:pt>
                <c:pt idx="490">
                  <c:v>6.2270451361354208E-2</c:v>
                </c:pt>
                <c:pt idx="491">
                  <c:v>5.3848134509281033E-2</c:v>
                </c:pt>
                <c:pt idx="492">
                  <c:v>4.6459388640949131E-2</c:v>
                </c:pt>
                <c:pt idx="493">
                  <c:v>3.9993599973714454E-2</c:v>
                </c:pt>
                <c:pt idx="494">
                  <c:v>3.4349600122232468E-2</c:v>
                </c:pt>
                <c:pt idx="495">
                  <c:v>2.9435204160849018E-2</c:v>
                </c:pt>
                <c:pt idx="496">
                  <c:v>2.5166718923299896E-2</c:v>
                </c:pt>
                <c:pt idx="497">
                  <c:v>2.1468431934054032E-2</c:v>
                </c:pt>
                <c:pt idx="498">
                  <c:v>1.827209017240005E-2</c:v>
                </c:pt>
                <c:pt idx="499">
                  <c:v>1.5516376698691025E-2</c:v>
                </c:pt>
                <c:pt idx="500">
                  <c:v>1.3146392030922398E-2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1A-47AA-BAF5-8FD9094F0583}"/>
            </c:ext>
          </c:extLst>
        </c:ser>
        <c:ser>
          <c:idx val="18"/>
          <c:order val="18"/>
          <c:tx>
            <c:v>Gauss 16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Carbon!$U$15:$U$515</c:f>
              <c:numCache>
                <c:formatCode>General</c:formatCode>
                <c:ptCount val="501"/>
                <c:pt idx="0">
                  <c:v>5.2879006226067124E-102</c:v>
                </c:pt>
                <c:pt idx="1">
                  <c:v>1.6231211990036788E-101</c:v>
                </c:pt>
                <c:pt idx="2">
                  <c:v>4.9688257236373361E-101</c:v>
                </c:pt>
                <c:pt idx="3">
                  <c:v>1.5170214746374516E-100</c:v>
                </c:pt>
                <c:pt idx="4">
                  <c:v>4.6191795307388675E-100</c:v>
                </c:pt>
                <c:pt idx="5">
                  <c:v>1.4027268331998547E-99</c:v>
                </c:pt>
                <c:pt idx="6">
                  <c:v>4.2483131031738055E-99</c:v>
                </c:pt>
                <c:pt idx="7">
                  <c:v>1.2832021499676021E-98</c:v>
                </c:pt>
                <c:pt idx="8">
                  <c:v>3.8655276984136605E-98</c:v>
                </c:pt>
                <c:pt idx="9">
                  <c:v>1.161335361051542E-97</c:v>
                </c:pt>
                <c:pt idx="10">
                  <c:v>3.47969885016366E-97</c:v>
                </c:pt>
                <c:pt idx="11">
                  <c:v>1.0398263504071785E-96</c:v>
                </c:pt>
                <c:pt idx="12">
                  <c:v>3.0989539824250026E-96</c:v>
                </c:pt>
                <c:pt idx="13">
                  <c:v>9.2109534011339751E-96</c:v>
                </c:pt>
                <c:pt idx="14">
                  <c:v>2.7304183404672987E-95</c:v>
                </c:pt>
                <c:pt idx="15">
                  <c:v>8.0721449000329084E-95</c:v>
                </c:pt>
                <c:pt idx="16">
                  <c:v>2.3800378033120825E-94</c:v>
                </c:pt>
                <c:pt idx="17">
                  <c:v>6.9986441266761292E-94</c:v>
                </c:pt>
                <c:pt idx="18">
                  <c:v>2.0524808582983696E-93</c:v>
                </c:pt>
                <c:pt idx="19">
                  <c:v>6.0031537957380217E-93</c:v>
                </c:pt>
                <c:pt idx="20">
                  <c:v>1.7511162305019929E-92</c:v>
                </c:pt>
                <c:pt idx="21">
                  <c:v>5.0943130167041504E-92</c:v>
                </c:pt>
                <c:pt idx="22">
                  <c:v>1.4780578379244032E-91</c:v>
                </c:pt>
                <c:pt idx="23">
                  <c:v>4.276932346737633E-91</c:v>
                </c:pt>
                <c:pt idx="24">
                  <c:v>1.2342651928058377E-90</c:v>
                </c:pt>
                <c:pt idx="25">
                  <c:v>3.5523825847082294E-90</c:v>
                </c:pt>
                <c:pt idx="26">
                  <c:v>1.0196852384393083E-89</c:v>
                </c:pt>
                <c:pt idx="27">
                  <c:v>2.9190913202732543E-89</c:v>
                </c:pt>
                <c:pt idx="28">
                  <c:v>8.3342088673533423E-89</c:v>
                </c:pt>
                <c:pt idx="29">
                  <c:v>2.3731010332534099E-88</c:v>
                </c:pt>
                <c:pt idx="30">
                  <c:v>6.7391205620949075E-88</c:v>
                </c:pt>
                <c:pt idx="31">
                  <c:v>1.9086459398936308E-87</c:v>
                </c:pt>
                <c:pt idx="32">
                  <c:v>5.3911655610525202E-87</c:v>
                </c:pt>
                <c:pt idx="33">
                  <c:v>1.5187109167537568E-86</c:v>
                </c:pt>
                <c:pt idx="34">
                  <c:v>4.2668041595102584E-86</c:v>
                </c:pt>
                <c:pt idx="35">
                  <c:v>1.1955436971975151E-85</c:v>
                </c:pt>
                <c:pt idx="36">
                  <c:v>3.340899011910131E-85</c:v>
                </c:pt>
                <c:pt idx="37">
                  <c:v>9.3110013856137452E-85</c:v>
                </c:pt>
                <c:pt idx="38">
                  <c:v>2.5880018585583006E-84</c:v>
                </c:pt>
                <c:pt idx="39">
                  <c:v>7.1741082569924278E-84</c:v>
                </c:pt>
                <c:pt idx="40">
                  <c:v>1.9833822271540001E-83</c:v>
                </c:pt>
                <c:pt idx="41">
                  <c:v>5.4686491074157354E-83</c:v>
                </c:pt>
                <c:pt idx="42">
                  <c:v>1.503795732977799E-82</c:v>
                </c:pt>
                <c:pt idx="43">
                  <c:v>4.1241341892753914E-82</c:v>
                </c:pt>
                <c:pt idx="44">
                  <c:v>1.1280072127960944E-81</c:v>
                </c:pt>
                <c:pt idx="45">
                  <c:v>3.0769902136443083E-81</c:v>
                </c:pt>
                <c:pt idx="46">
                  <c:v>8.370964548797644E-81</c:v>
                </c:pt>
                <c:pt idx="47">
                  <c:v>2.2712243715996522E-80</c:v>
                </c:pt>
                <c:pt idx="48">
                  <c:v>6.1458184414482434E-80</c:v>
                </c:pt>
                <c:pt idx="49">
                  <c:v>1.6585728890200561E-79</c:v>
                </c:pt>
                <c:pt idx="50">
                  <c:v>4.4640037154697528E-79</c:v>
                </c:pt>
                <c:pt idx="51">
                  <c:v>1.1982561924401734E-78</c:v>
                </c:pt>
                <c:pt idx="52">
                  <c:v>3.2078198175735439E-78</c:v>
                </c:pt>
                <c:pt idx="53">
                  <c:v>8.5645667700800958E-78</c:v>
                </c:pt>
                <c:pt idx="54">
                  <c:v>2.2805310115546429E-77</c:v>
                </c:pt>
                <c:pt idx="55">
                  <c:v>6.0562209960988866E-77</c:v>
                </c:pt>
                <c:pt idx="56">
                  <c:v>1.6039934707547028E-76</c:v>
                </c:pt>
                <c:pt idx="57">
                  <c:v>4.2368064743760082E-76</c:v>
                </c:pt>
                <c:pt idx="58">
                  <c:v>1.116117216796642E-75</c:v>
                </c:pt>
                <c:pt idx="59">
                  <c:v>2.9323522384918198E-75</c:v>
                </c:pt>
                <c:pt idx="60">
                  <c:v>7.6834738289569584E-75</c:v>
                </c:pt>
                <c:pt idx="61">
                  <c:v>2.0078637769678549E-74</c:v>
                </c:pt>
                <c:pt idx="62">
                  <c:v>5.232943223948283E-74</c:v>
                </c:pt>
                <c:pt idx="63">
                  <c:v>1.3601692430256555E-73</c:v>
                </c:pt>
                <c:pt idx="64">
                  <c:v>3.5259408852081088E-73</c:v>
                </c:pt>
                <c:pt idx="65">
                  <c:v>9.115746783210393E-73</c:v>
                </c:pt>
                <c:pt idx="66">
                  <c:v>2.3504154236237861E-72</c:v>
                </c:pt>
                <c:pt idx="67">
                  <c:v>6.0441071260097932E-72</c:v>
                </c:pt>
                <c:pt idx="68">
                  <c:v>1.5500825507010746E-71</c:v>
                </c:pt>
                <c:pt idx="69">
                  <c:v>3.9647211818848855E-71</c:v>
                </c:pt>
                <c:pt idx="70">
                  <c:v>1.0113596532610279E-70</c:v>
                </c:pt>
                <c:pt idx="71">
                  <c:v>2.5729642176553186E-70</c:v>
                </c:pt>
                <c:pt idx="72">
                  <c:v>6.5282536208370414E-70</c:v>
                </c:pt>
                <c:pt idx="73">
                  <c:v>1.6519444510889603E-69</c:v>
                </c:pt>
                <c:pt idx="74">
                  <c:v>4.1689723048810408E-69</c:v>
                </c:pt>
                <c:pt idx="75">
                  <c:v>1.0492953058865271E-68</c:v>
                </c:pt>
                <c:pt idx="76">
                  <c:v>2.6339140525548904E-68</c:v>
                </c:pt>
                <c:pt idx="77">
                  <c:v>6.5938736049951354E-68</c:v>
                </c:pt>
                <c:pt idx="78">
                  <c:v>1.6463220169084758E-67</c:v>
                </c:pt>
                <c:pt idx="79">
                  <c:v>4.0994359347789909E-67</c:v>
                </c:pt>
                <c:pt idx="80">
                  <c:v>1.0180487397465722E-66</c:v>
                </c:pt>
                <c:pt idx="81">
                  <c:v>2.5214373800605467E-66</c:v>
                </c:pt>
                <c:pt idx="82">
                  <c:v>6.228205770929103E-66</c:v>
                </c:pt>
                <c:pt idx="83">
                  <c:v>1.5343091240523101E-65</c:v>
                </c:pt>
                <c:pt idx="84">
                  <c:v>3.769623117416062E-65</c:v>
                </c:pt>
                <c:pt idx="85">
                  <c:v>9.2367278106875278E-65</c:v>
                </c:pt>
                <c:pt idx="86">
                  <c:v>2.257218022484936E-64</c:v>
                </c:pt>
                <c:pt idx="87">
                  <c:v>5.5012834441537639E-64</c:v>
                </c:pt>
                <c:pt idx="88">
                  <c:v>1.3371794196579527E-63</c:v>
                </c:pt>
                <c:pt idx="89">
                  <c:v>3.2415333579665826E-63</c:v>
                </c:pt>
                <c:pt idx="90">
                  <c:v>7.8369388122627229E-63</c:v>
                </c:pt>
                <c:pt idx="91">
                  <c:v>1.8896334412889548E-62</c:v>
                </c:pt>
                <c:pt idx="92">
                  <c:v>4.5440575780033189E-62</c:v>
                </c:pt>
                <c:pt idx="93">
                  <c:v>1.0897960630359437E-61</c:v>
                </c:pt>
                <c:pt idx="94">
                  <c:v>2.6066444269521351E-61</c:v>
                </c:pt>
                <c:pt idx="95">
                  <c:v>6.2180398456479102E-61</c:v>
                </c:pt>
                <c:pt idx="96">
                  <c:v>1.479313967466806E-60</c:v>
                </c:pt>
                <c:pt idx="97">
                  <c:v>3.5099615929616046E-60</c:v>
                </c:pt>
                <c:pt idx="98">
                  <c:v>8.3057627242533884E-60</c:v>
                </c:pt>
                <c:pt idx="99">
                  <c:v>1.9601613673178142E-59</c:v>
                </c:pt>
                <c:pt idx="100">
                  <c:v>4.6135930069844619E-59</c:v>
                </c:pt>
                <c:pt idx="101">
                  <c:v>1.0829836104044547E-58</c:v>
                </c:pt>
                <c:pt idx="102">
                  <c:v>2.5353600196464011E-58</c:v>
                </c:pt>
                <c:pt idx="103">
                  <c:v>5.9196024388446251E-58</c:v>
                </c:pt>
                <c:pt idx="104">
                  <c:v>1.378416911222583E-57</c:v>
                </c:pt>
                <c:pt idx="105">
                  <c:v>3.2011335583956681E-57</c:v>
                </c:pt>
                <c:pt idx="106">
                  <c:v>7.4141632646097939E-57</c:v>
                </c:pt>
                <c:pt idx="107">
                  <c:v>1.7125988403736014E-56</c:v>
                </c:pt>
                <c:pt idx="108">
                  <c:v>3.9453387260090748E-56</c:v>
                </c:pt>
                <c:pt idx="109">
                  <c:v>9.064588522532414E-56</c:v>
                </c:pt>
                <c:pt idx="110">
                  <c:v>2.0770504391320891E-55</c:v>
                </c:pt>
                <c:pt idx="111">
                  <c:v>4.7465836726412457E-55</c:v>
                </c:pt>
                <c:pt idx="112">
                  <c:v>1.081808497164744E-54</c:v>
                </c:pt>
                <c:pt idx="113">
                  <c:v>2.4589788030039826E-54</c:v>
                </c:pt>
                <c:pt idx="114">
                  <c:v>5.5743512525767251E-54</c:v>
                </c:pt>
                <c:pt idx="115">
                  <c:v>1.2602857525260352E-53</c:v>
                </c:pt>
                <c:pt idx="116">
                  <c:v>2.8417042151456346E-53</c:v>
                </c:pt>
                <c:pt idx="117">
                  <c:v>6.3903385313451856E-53</c:v>
                </c:pt>
                <c:pt idx="118">
                  <c:v>1.4331907924654467E-52</c:v>
                </c:pt>
                <c:pt idx="119">
                  <c:v>3.2056736131282925E-52</c:v>
                </c:pt>
                <c:pt idx="120">
                  <c:v>7.1510488507349912E-52</c:v>
                </c:pt>
                <c:pt idx="121">
                  <c:v>1.5909456248535504E-51</c:v>
                </c:pt>
                <c:pt idx="122">
                  <c:v>3.5300111554273481E-51</c:v>
                </c:pt>
                <c:pt idx="123">
                  <c:v>7.8114555968279782E-51</c:v>
                </c:pt>
                <c:pt idx="124">
                  <c:v>1.7239434210305176E-50</c:v>
                </c:pt>
                <c:pt idx="125">
                  <c:v>3.7944531742845554E-50</c:v>
                </c:pt>
                <c:pt idx="126">
                  <c:v>8.3293389709975778E-50</c:v>
                </c:pt>
                <c:pt idx="127">
                  <c:v>1.8235052778186725E-49</c:v>
                </c:pt>
                <c:pt idx="128">
                  <c:v>3.9814261279736511E-49</c:v>
                </c:pt>
                <c:pt idx="129">
                  <c:v>8.6697275357314727E-49</c:v>
                </c:pt>
                <c:pt idx="130">
                  <c:v>1.8828138545988152E-48</c:v>
                </c:pt>
                <c:pt idx="131">
                  <c:v>4.0779741742690635E-48</c:v>
                </c:pt>
                <c:pt idx="132">
                  <c:v>8.8087991180994915E-48</c:v>
                </c:pt>
                <c:pt idx="133">
                  <c:v>1.8976848506917831E-47</c:v>
                </c:pt>
                <c:pt idx="134">
                  <c:v>4.0772432693186544E-47</c:v>
                </c:pt>
                <c:pt idx="135">
                  <c:v>8.7366373258638909E-47</c:v>
                </c:pt>
                <c:pt idx="136">
                  <c:v>1.8670551233319976E-46</c:v>
                </c:pt>
                <c:pt idx="137">
                  <c:v>3.9792857104110846E-46</c:v>
                </c:pt>
                <c:pt idx="138">
                  <c:v>8.4584006731939856E-46</c:v>
                </c:pt>
                <c:pt idx="139">
                  <c:v>1.7931083566597421E-45</c:v>
                </c:pt>
                <c:pt idx="140">
                  <c:v>3.7910539489550954E-45</c:v>
                </c:pt>
                <c:pt idx="141">
                  <c:v>7.9937128651576166E-45</c:v>
                </c:pt>
                <c:pt idx="142">
                  <c:v>1.6810176495696584E-44</c:v>
                </c:pt>
                <c:pt idx="143">
                  <c:v>3.5255846903494188E-44</c:v>
                </c:pt>
                <c:pt idx="144">
                  <c:v>7.3743743355166636E-44</c:v>
                </c:pt>
                <c:pt idx="145">
                  <c:v>1.5383471683693077E-43</c:v>
                </c:pt>
                <c:pt idx="146">
                  <c:v>3.2005062746322341E-43</c:v>
                </c:pt>
                <c:pt idx="147">
                  <c:v>6.6407657179167447E-43</c:v>
                </c:pt>
                <c:pt idx="148">
                  <c:v>1.3742089862389135E-42</c:v>
                </c:pt>
                <c:pt idx="149">
                  <c:v>2.8361066541925633E-42</c:v>
                </c:pt>
                <c:pt idx="150">
                  <c:v>5.8375079212209257E-42</c:v>
                </c:pt>
                <c:pt idx="151">
                  <c:v>1.1983055101789403E-41</c:v>
                </c:pt>
                <c:pt idx="152">
                  <c:v>2.4532554887519018E-41</c:v>
                </c:pt>
                <c:pt idx="153">
                  <c:v>5.0090244481245119E-41</c:v>
                </c:pt>
                <c:pt idx="154">
                  <c:v>1.0199964800048126E-40</c:v>
                </c:pt>
                <c:pt idx="155">
                  <c:v>2.0714733197285887E-40</c:v>
                </c:pt>
                <c:pt idx="156">
                  <c:v>4.1956105077170185E-40</c:v>
                </c:pt>
                <c:pt idx="157">
                  <c:v>8.4751254261672163E-40</c:v>
                </c:pt>
                <c:pt idx="158">
                  <c:v>1.707388112448128E-39</c:v>
                </c:pt>
                <c:pt idx="159">
                  <c:v>3.4304691801225033E-39</c:v>
                </c:pt>
                <c:pt idx="160">
                  <c:v>6.874006521921617E-39</c:v>
                </c:pt>
                <c:pt idx="161">
                  <c:v>1.3737303939836861E-38</c:v>
                </c:pt>
                <c:pt idx="162">
                  <c:v>2.7379670914639754E-38</c:v>
                </c:pt>
                <c:pt idx="163">
                  <c:v>5.442395389049612E-38</c:v>
                </c:pt>
                <c:pt idx="164">
                  <c:v>1.0789146880397335E-37</c:v>
                </c:pt>
                <c:pt idx="165">
                  <c:v>2.1331395620360243E-37</c:v>
                </c:pt>
                <c:pt idx="166">
                  <c:v>4.2061677060061024E-37</c:v>
                </c:pt>
                <c:pt idx="167">
                  <c:v>8.2715909295533388E-37</c:v>
                </c:pt>
                <c:pt idx="168">
                  <c:v>1.6222831648842489E-36</c:v>
                </c:pt>
                <c:pt idx="169">
                  <c:v>3.1732144536604191E-36</c:v>
                </c:pt>
                <c:pt idx="170">
                  <c:v>6.1902378385240426E-36</c:v>
                </c:pt>
                <c:pt idx="171">
                  <c:v>1.2043435659554228E-35</c:v>
                </c:pt>
                <c:pt idx="172">
                  <c:v>2.3368380064770915E-35</c:v>
                </c:pt>
                <c:pt idx="173">
                  <c:v>4.5221187994601768E-35</c:v>
                </c:pt>
                <c:pt idx="174">
                  <c:v>8.7275124451331942E-35</c:v>
                </c:pt>
                <c:pt idx="175">
                  <c:v>1.6798640479941173E-34</c:v>
                </c:pt>
                <c:pt idx="176">
                  <c:v>3.2247269243076875E-34</c:v>
                </c:pt>
                <c:pt idx="177">
                  <c:v>6.173719607960851E-34</c:v>
                </c:pt>
                <c:pt idx="178">
                  <c:v>1.1787888198359646E-33</c:v>
                </c:pt>
                <c:pt idx="179">
                  <c:v>2.2447101196651368E-33</c:v>
                </c:pt>
                <c:pt idx="180">
                  <c:v>4.2630425769881288E-33</c:v>
                </c:pt>
                <c:pt idx="181">
                  <c:v>8.0744737178598091E-33</c:v>
                </c:pt>
                <c:pt idx="182">
                  <c:v>1.5252601710955534E-32</c:v>
                </c:pt>
                <c:pt idx="183">
                  <c:v>2.8734840022920698E-32</c:v>
                </c:pt>
                <c:pt idx="184">
                  <c:v>5.3989435529568531E-32</c:v>
                </c:pt>
                <c:pt idx="185">
                  <c:v>1.0116818054231116E-31</c:v>
                </c:pt>
                <c:pt idx="186">
                  <c:v>1.8906635064172129E-31</c:v>
                </c:pt>
                <c:pt idx="187">
                  <c:v>3.5238684954947659E-31</c:v>
                </c:pt>
                <c:pt idx="188">
                  <c:v>6.5502864688543462E-31</c:v>
                </c:pt>
                <c:pt idx="189">
                  <c:v>1.2143280974206603E-30</c:v>
                </c:pt>
                <c:pt idx="190">
                  <c:v>2.2451581768962678E-30</c:v>
                </c:pt>
                <c:pt idx="191">
                  <c:v>4.1399299483592085E-30</c:v>
                </c:pt>
                <c:pt idx="192">
                  <c:v>7.6133218685431065E-30</c:v>
                </c:pt>
                <c:pt idx="193">
                  <c:v>1.3963379405651382E-29</c:v>
                </c:pt>
                <c:pt idx="194">
                  <c:v>2.5541243397129189E-29</c:v>
                </c:pt>
                <c:pt idx="195">
                  <c:v>4.6593859123709168E-29</c:v>
                </c:pt>
                <c:pt idx="196">
                  <c:v>8.477161912024211E-29</c:v>
                </c:pt>
                <c:pt idx="197">
                  <c:v>1.5381809324665304E-28</c:v>
                </c:pt>
                <c:pt idx="198">
                  <c:v>2.7835531492584184E-28</c:v>
                </c:pt>
                <c:pt idx="199">
                  <c:v>5.0237354598793291E-28</c:v>
                </c:pt>
                <c:pt idx="200">
                  <c:v>9.0425132892865042E-28</c:v>
                </c:pt>
                <c:pt idx="201">
                  <c:v>1.6232548103843757E-27</c:v>
                </c:pt>
                <c:pt idx="202">
                  <c:v>2.9061591292510176E-27</c:v>
                </c:pt>
                <c:pt idx="203">
                  <c:v>5.1890425559354106E-27</c:v>
                </c:pt>
                <c:pt idx="204">
                  <c:v>9.2403883399521905E-27</c:v>
                </c:pt>
                <c:pt idx="205">
                  <c:v>1.641074751743225E-26</c:v>
                </c:pt>
                <c:pt idx="206">
                  <c:v>2.9067096578430441E-26</c:v>
                </c:pt>
                <c:pt idx="207">
                  <c:v>5.1346411002377413E-26</c:v>
                </c:pt>
                <c:pt idx="208">
                  <c:v>9.0459395529045178E-26</c:v>
                </c:pt>
                <c:pt idx="209">
                  <c:v>1.5893971111256861E-25</c:v>
                </c:pt>
                <c:pt idx="210">
                  <c:v>2.7851353570636545E-25</c:v>
                </c:pt>
                <c:pt idx="211">
                  <c:v>4.8673810100511645E-25</c:v>
                </c:pt>
                <c:pt idx="212">
                  <c:v>8.4835872260472464E-25</c:v>
                </c:pt>
                <c:pt idx="213">
                  <c:v>1.4746836493587084E-24</c:v>
                </c:pt>
                <c:pt idx="214">
                  <c:v>2.5565444606397768E-24</c:v>
                </c:pt>
                <c:pt idx="215">
                  <c:v>4.4202108287693545E-24</c:v>
                </c:pt>
                <c:pt idx="216">
                  <c:v>7.6219793507322829E-24</c:v>
                </c:pt>
                <c:pt idx="217">
                  <c:v>1.310773645718774E-23</c:v>
                </c:pt>
                <c:pt idx="218">
                  <c:v>2.2481370519656162E-23</c:v>
                </c:pt>
                <c:pt idx="219">
                  <c:v>3.8455017665646039E-23</c:v>
                </c:pt>
                <c:pt idx="220">
                  <c:v>6.5602198872599516E-23</c:v>
                </c:pt>
                <c:pt idx="221">
                  <c:v>1.1161406539676667E-22</c:v>
                </c:pt>
                <c:pt idx="222">
                  <c:v>1.8938893725326342E-22</c:v>
                </c:pt>
                <c:pt idx="223">
                  <c:v>3.2049808315335918E-22</c:v>
                </c:pt>
                <c:pt idx="224">
                  <c:v>5.4091797707823782E-22</c:v>
                </c:pt>
                <c:pt idx="225">
                  <c:v>9.1048447180147811E-22</c:v>
                </c:pt>
                <c:pt idx="226">
                  <c:v>1.5284414994222197E-21</c:v>
                </c:pt>
                <c:pt idx="227">
                  <c:v>2.558940853380663E-21</c:v>
                </c:pt>
                <c:pt idx="228">
                  <c:v>4.272743519710187E-21</c:v>
                </c:pt>
                <c:pt idx="229">
                  <c:v>7.1152235557482252E-21</c:v>
                </c:pt>
                <c:pt idx="230">
                  <c:v>1.1816950735998882E-20</c:v>
                </c:pt>
                <c:pt idx="231">
                  <c:v>1.9573002405545847E-20</c:v>
                </c:pt>
                <c:pt idx="232">
                  <c:v>3.2332897341433784E-20</c:v>
                </c:pt>
                <c:pt idx="233">
                  <c:v>5.3268068140542442E-20</c:v>
                </c:pt>
                <c:pt idx="234">
                  <c:v>8.752344817182435E-20</c:v>
                </c:pt>
                <c:pt idx="235">
                  <c:v>1.4342241839549772E-19</c:v>
                </c:pt>
                <c:pt idx="236">
                  <c:v>2.3439309452763801E-19</c:v>
                </c:pt>
                <c:pt idx="237">
                  <c:v>3.8203902987162352E-19</c:v>
                </c:pt>
                <c:pt idx="238">
                  <c:v>6.2102031013804656E-19</c:v>
                </c:pt>
                <c:pt idx="239">
                  <c:v>1.0067903016722065E-18</c:v>
                </c:pt>
                <c:pt idx="240">
                  <c:v>1.6278237942093375E-18</c:v>
                </c:pt>
                <c:pt idx="241">
                  <c:v>2.6248888055428107E-18</c:v>
                </c:pt>
                <c:pt idx="242">
                  <c:v>4.221332666077772E-18</c:v>
                </c:pt>
                <c:pt idx="243">
                  <c:v>6.7705413627192537E-18</c:v>
                </c:pt>
                <c:pt idx="244">
                  <c:v>1.0830097392970353E-17</c:v>
                </c:pt>
                <c:pt idx="245">
                  <c:v>1.7277324019229872E-17</c:v>
                </c:pt>
                <c:pt idx="246">
                  <c:v>2.7488797588421008E-17</c:v>
                </c:pt>
                <c:pt idx="247">
                  <c:v>4.3618442911587571E-17</c:v>
                </c:pt>
                <c:pt idx="248">
                  <c:v>6.9027114973540359E-17</c:v>
                </c:pt>
                <c:pt idx="249">
                  <c:v>1.0894428066220058E-16</c:v>
                </c:pt>
                <c:pt idx="250">
                  <c:v>1.7148427375768609E-16</c:v>
                </c:pt>
                <c:pt idx="251">
                  <c:v>2.6920263764081723E-16</c:v>
                </c:pt>
                <c:pt idx="252">
                  <c:v>4.214727223699038E-16</c:v>
                </c:pt>
                <c:pt idx="253">
                  <c:v>6.5810438332545447E-16</c:v>
                </c:pt>
                <c:pt idx="254">
                  <c:v>1.0248380556986652E-15</c:v>
                </c:pt>
                <c:pt idx="255">
                  <c:v>1.5916620212057648E-15</c:v>
                </c:pt>
                <c:pt idx="256">
                  <c:v>2.465367195200731E-15</c:v>
                </c:pt>
                <c:pt idx="257">
                  <c:v>3.8084435386798911E-15</c:v>
                </c:pt>
                <c:pt idx="258">
                  <c:v>5.8674389484657964E-15</c:v>
                </c:pt>
                <c:pt idx="259">
                  <c:v>9.0153955630760429E-15</c:v>
                </c:pt>
                <c:pt idx="260">
                  <c:v>1.3815167139640878E-14</c:v>
                </c:pt>
                <c:pt idx="261">
                  <c:v>2.1113617506538688E-14</c:v>
                </c:pt>
                <c:pt idx="262">
                  <c:v>3.2181353442102489E-14</c:v>
                </c:pt>
                <c:pt idx="263">
                  <c:v>4.8919398683420484E-14</c:v>
                </c:pt>
                <c:pt idx="264">
                  <c:v>7.4163986187593091E-14</c:v>
                </c:pt>
                <c:pt idx="265">
                  <c:v>1.1213473680233198E-13</c:v>
                </c:pt>
                <c:pt idx="266">
                  <c:v>1.6909175087727577E-13</c:v>
                </c:pt>
                <c:pt idx="267">
                  <c:v>2.5429617253323417E-13</c:v>
                </c:pt>
                <c:pt idx="268">
                  <c:v>3.8141026346962762E-13</c:v>
                </c:pt>
                <c:pt idx="269">
                  <c:v>5.7053208998885397E-13</c:v>
                </c:pt>
                <c:pt idx="270">
                  <c:v>8.5114377513912558E-13</c:v>
                </c:pt>
                <c:pt idx="271">
                  <c:v>1.2663709145450507E-12</c:v>
                </c:pt>
                <c:pt idx="272">
                  <c:v>1.8791181039373513E-12</c:v>
                </c:pt>
                <c:pt idx="273">
                  <c:v>2.7808808118842592E-12</c:v>
                </c:pt>
                <c:pt idx="274">
                  <c:v>4.1043635648276254E-12</c:v>
                </c:pt>
                <c:pt idx="275">
                  <c:v>6.0414950112789166E-12</c:v>
                </c:pt>
                <c:pt idx="276">
                  <c:v>8.86907174675545E-12</c:v>
                </c:pt>
                <c:pt idx="277">
                  <c:v>1.2985152801003399E-11</c:v>
                </c:pt>
                <c:pt idx="278">
                  <c:v>1.8960557823550896E-11</c:v>
                </c:pt>
                <c:pt idx="279">
                  <c:v>2.7611519386711218E-11</c:v>
                </c:pt>
                <c:pt idx="280">
                  <c:v>4.0101872313965995E-11</c:v>
                </c:pt>
                <c:pt idx="281">
                  <c:v>5.808635753980716E-11</c:v>
                </c:pt>
                <c:pt idx="282">
                  <c:v>8.3910978792244452E-11</c:v>
                </c:pt>
                <c:pt idx="283">
                  <c:v>1.2089228315417795E-10</c:v>
                </c:pt>
                <c:pt idx="284">
                  <c:v>1.737054808411955E-10</c:v>
                </c:pt>
                <c:pt idx="285">
                  <c:v>2.4892218997686644E-10</c:v>
                </c:pt>
                <c:pt idx="286">
                  <c:v>3.557532317504486E-10</c:v>
                </c:pt>
                <c:pt idx="287">
                  <c:v>5.0707154969156985E-10</c:v>
                </c:pt>
                <c:pt idx="288">
                  <c:v>7.2081660696594152E-10</c:v>
                </c:pt>
                <c:pt idx="289">
                  <c:v>1.0219166445968123E-9</c:v>
                </c:pt>
                <c:pt idx="290">
                  <c:v>1.4449117116004356E-9</c:v>
                </c:pt>
                <c:pt idx="291">
                  <c:v>2.0375219638281648E-9</c:v>
                </c:pt>
                <c:pt idx="292">
                  <c:v>2.8654869580267978E-9</c:v>
                </c:pt>
                <c:pt idx="293">
                  <c:v>4.0191084270660007E-9</c:v>
                </c:pt>
                <c:pt idx="294">
                  <c:v>5.6220688343967062E-9</c:v>
                </c:pt>
                <c:pt idx="295">
                  <c:v>7.8432804450098216E-9</c:v>
                </c:pt>
                <c:pt idx="296">
                  <c:v>1.0912756849715021E-8</c:v>
                </c:pt>
                <c:pt idx="297">
                  <c:v>1.5142806149492017E-8</c:v>
                </c:pt>
                <c:pt idx="298">
                  <c:v>2.0956241578894229E-8</c:v>
                </c:pt>
                <c:pt idx="299">
                  <c:v>2.8923815270177582E-8</c:v>
                </c:pt>
                <c:pt idx="300">
                  <c:v>3.9813734077039932E-8</c:v>
                </c:pt>
                <c:pt idx="301">
                  <c:v>5.4656949971762319E-8</c:v>
                </c:pt>
                <c:pt idx="302">
                  <c:v>7.4832977249620333E-8</c:v>
                </c:pt>
                <c:pt idx="303">
                  <c:v>1.0218233073143773E-7</c:v>
                </c:pt>
                <c:pt idx="304">
                  <c:v>1.3915337187116986E-7</c:v>
                </c:pt>
                <c:pt idx="305">
                  <c:v>1.8899347635765128E-7</c:v>
                </c:pt>
                <c:pt idx="306">
                  <c:v>2.559970979865683E-7</c:v>
                </c:pt>
                <c:pt idx="307">
                  <c:v>3.4582662005490207E-7</c:v>
                </c:pt>
                <c:pt idx="308">
                  <c:v>4.6592600158621063E-7</c:v>
                </c:pt>
                <c:pt idx="309">
                  <c:v>6.2605231272405334E-7</c:v>
                </c:pt>
                <c:pt idx="310">
                  <c:v>8.3895651387981603E-7</c:v>
                </c:pt>
                <c:pt idx="311">
                  <c:v>1.1212525039455041E-6</c:v>
                </c:pt>
                <c:pt idx="312">
                  <c:v>1.4945228204115702E-6</c:v>
                </c:pt>
                <c:pt idx="313">
                  <c:v>1.9867207381453297E-6</c:v>
                </c:pt>
                <c:pt idx="314">
                  <c:v>2.6339422508539706E-6</c:v>
                </c:pt>
                <c:pt idx="315">
                  <c:v>3.482657947492549E-6</c:v>
                </c:pt>
                <c:pt idx="316">
                  <c:v>4.5925145867431239E-6</c:v>
                </c:pt>
                <c:pt idx="317">
                  <c:v>6.039839753383732E-6</c:v>
                </c:pt>
                <c:pt idx="318">
                  <c:v>7.9220109341831732E-6</c:v>
                </c:pt>
                <c:pt idx="319">
                  <c:v>1.0362883316366362E-5</c:v>
                </c:pt>
                <c:pt idx="320">
                  <c:v>1.3519509277614575E-5</c:v>
                </c:pt>
                <c:pt idx="321">
                  <c:v>1.7590427634614388E-5</c:v>
                </c:pt>
                <c:pt idx="322">
                  <c:v>2.2825853016318329E-5</c:v>
                </c:pt>
                <c:pt idx="323">
                  <c:v>2.9540156005733754E-5</c:v>
                </c:pt>
                <c:pt idx="324">
                  <c:v>3.8127093735094803E-5</c:v>
                </c:pt>
                <c:pt idx="325">
                  <c:v>4.9078329166914395E-5</c:v>
                </c:pt>
                <c:pt idx="326">
                  <c:v>6.3005866033668685E-5</c:v>
                </c:pt>
                <c:pt idx="327">
                  <c:v>8.066912591241386E-5</c:v>
                </c:pt>
                <c:pt idx="328">
                  <c:v>1.030075045954087E-4</c:v>
                </c:pt>
                <c:pt idx="329">
                  <c:v>1.3117936697787115E-4</c:v>
                </c:pt>
                <c:pt idx="330">
                  <c:v>1.6660857302274704E-4</c:v>
                </c:pt>
                <c:pt idx="331">
                  <c:v>2.1103977152383844E-4</c:v>
                </c:pt>
                <c:pt idx="332">
                  <c:v>2.6660385244286979E-4</c:v>
                </c:pt>
                <c:pt idx="333">
                  <c:v>3.3589511108004453E-4</c:v>
                </c:pt>
                <c:pt idx="334">
                  <c:v>4.2206184611778412E-4</c:v>
                </c:pt>
                <c:pt idx="335">
                  <c:v>5.2891228575347598E-4</c:v>
                </c:pt>
                <c:pt idx="336">
                  <c:v>6.6103790796565823E-4</c:v>
                </c:pt>
                <c:pt idx="337">
                  <c:v>8.2395638766475613E-4</c:v>
                </c:pt>
                <c:pt idx="338">
                  <c:v>1.0242765592767783E-3</c:v>
                </c:pt>
                <c:pt idx="339">
                  <c:v>1.2698879212016956E-3</c:v>
                </c:pt>
                <c:pt idx="340">
                  <c:v>1.5701773203501089E-3</c:v>
                </c:pt>
                <c:pt idx="341">
                  <c:v>1.936275531174151E-3</c:v>
                </c:pt>
                <c:pt idx="342">
                  <c:v>2.381336473506072E-3</c:v>
                </c:pt>
                <c:pt idx="343">
                  <c:v>2.9208517849880298E-3</c:v>
                </c:pt>
                <c:pt idx="344">
                  <c:v>3.5730033643272419E-3</c:v>
                </c:pt>
                <c:pt idx="345">
                  <c:v>4.3590563161821048E-3</c:v>
                </c:pt>
                <c:pt idx="346">
                  <c:v>5.3037944432574504E-3</c:v>
                </c:pt>
                <c:pt idx="347">
                  <c:v>6.4360000302773994E-3</c:v>
                </c:pt>
                <c:pt idx="348">
                  <c:v>7.7889791331870782E-3</c:v>
                </c:pt>
                <c:pt idx="349">
                  <c:v>9.4011329100417776E-3</c:v>
                </c:pt>
                <c:pt idx="350">
                  <c:v>1.1316574694246675E-2</c:v>
                </c:pt>
                <c:pt idx="351">
                  <c:v>1.3585791503978019E-2</c:v>
                </c:pt>
                <c:pt idx="352">
                  <c:v>1.6266347494098068E-2</c:v>
                </c:pt>
                <c:pt idx="353">
                  <c:v>1.9423625483105153E-2</c:v>
                </c:pt>
                <c:pt idx="354">
                  <c:v>2.3131601124827046E-2</c:v>
                </c:pt>
                <c:pt idx="355">
                  <c:v>2.7473642546735354E-2</c:v>
                </c:pt>
                <c:pt idx="356">
                  <c:v>3.2543326352762983E-2</c:v>
                </c:pt>
                <c:pt idx="357">
                  <c:v>3.8445258804198225E-2</c:v>
                </c:pt>
                <c:pt idx="358">
                  <c:v>4.5295888772986348E-2</c:v>
                </c:pt>
                <c:pt idx="359">
                  <c:v>5.322429673821067E-2</c:v>
                </c:pt>
                <c:pt idx="360">
                  <c:v>6.2372941712328191E-2</c:v>
                </c:pt>
                <c:pt idx="361">
                  <c:v>7.289834558904891E-2</c:v>
                </c:pt>
                <c:pt idx="362">
                  <c:v>8.4971692059543774E-2</c:v>
                </c:pt>
                <c:pt idx="363">
                  <c:v>9.8779315020513098E-2</c:v>
                </c:pt>
                <c:pt idx="364">
                  <c:v>0.11452304937353072</c:v>
                </c:pt>
                <c:pt idx="365">
                  <c:v>0.13242041537170293</c:v>
                </c:pt>
                <c:pt idx="366">
                  <c:v>0.15270460631786428</c:v>
                </c:pt>
                <c:pt idx="367">
                  <c:v>0.17562424852548059</c:v>
                </c:pt>
                <c:pt idx="368">
                  <c:v>0.20144290215074259</c:v>
                </c:pt>
                <c:pt idx="369">
                  <c:v>0.23043827186576066</c:v>
                </c:pt>
                <c:pt idx="370">
                  <c:v>0.26290109747960466</c:v>
                </c:pt>
                <c:pt idx="371">
                  <c:v>0.29913369660038402</c:v>
                </c:pt>
                <c:pt idx="372">
                  <c:v>0.33944813435385113</c:v>
                </c:pt>
                <c:pt idx="373">
                  <c:v>0.38416399908634169</c:v>
                </c:pt>
                <c:pt idx="374">
                  <c:v>0.43360576791978045</c:v>
                </c:pt>
                <c:pt idx="375">
                  <c:v>0.48809975202256722</c:v>
                </c:pt>
                <c:pt idx="376">
                  <c:v>0.54797061848303696</c:v>
                </c:pt>
                <c:pt idx="377">
                  <c:v>0.61353749369813004</c:v>
                </c:pt>
                <c:pt idx="378">
                  <c:v>0.68510966213261992</c:v>
                </c:pt>
                <c:pt idx="379">
                  <c:v>0.76298188404808942</c:v>
                </c:pt>
                <c:pt idx="380">
                  <c:v>0.84742936621680398</c:v>
                </c:pt>
                <c:pt idx="381">
                  <c:v>0.9387024305085524</c:v>
                </c:pt>
                <c:pt idx="382">
                  <c:v>1.0370209363773655</c:v>
                </c:pt>
                <c:pt idx="383">
                  <c:v>1.1425685244087223</c:v>
                </c:pt>
                <c:pt idx="384">
                  <c:v>1.2554867589288436</c:v>
                </c:pt>
                <c:pt idx="385">
                  <c:v>1.375869257947165</c:v>
                </c:pt>
                <c:pt idx="386">
                  <c:v>1.5037559080543896</c:v>
                </c:pt>
                <c:pt idx="387">
                  <c:v>1.6391272699688535</c:v>
                </c:pt>
                <c:pt idx="388">
                  <c:v>1.7818992870332824</c:v>
                </c:pt>
                <c:pt idx="389">
                  <c:v>1.9319184135372092</c:v>
                </c:pt>
                <c:pt idx="390">
                  <c:v>2.088957282260973</c:v>
                </c:pt>
                <c:pt idx="391">
                  <c:v>2.2527110306335238</c:v>
                </c:pt>
                <c:pt idx="392">
                  <c:v>2.4227944022829258</c:v>
                </c:pt>
                <c:pt idx="393">
                  <c:v>2.5987397352843304</c:v>
                </c:pt>
                <c:pt idx="394">
                  <c:v>2.7799959400494689</c:v>
                </c:pt>
                <c:pt idx="395">
                  <c:v>2.9659285584896993</c:v>
                </c:pt>
                <c:pt idx="396">
                  <c:v>3.1558209818727958</c:v>
                </c:pt>
                <c:pt idx="397">
                  <c:v>3.3488768878753623</c:v>
                </c:pt>
                <c:pt idx="398">
                  <c:v>3.5442239378522493</c:v>
                </c:pt>
                <c:pt idx="399">
                  <c:v>3.7409187536959529</c:v>
                </c:pt>
                <c:pt idx="400">
                  <c:v>3.9379531701852075</c:v>
                </c:pt>
                <c:pt idx="401">
                  <c:v>4.1342617338888843</c:v>
                </c:pt>
                <c:pt idx="402">
                  <c:v>4.3287303940896127</c:v>
                </c:pt>
                <c:pt idx="403">
                  <c:v>4.5202063053192223</c:v>
                </c:pt>
                <c:pt idx="404">
                  <c:v>4.7075086356705524</c:v>
                </c:pt>
                <c:pt idx="405">
                  <c:v>4.8894402506587529</c:v>
                </c:pt>
                <c:pt idx="406">
                  <c:v>5.0648001197026504</c:v>
                </c:pt>
                <c:pt idx="407">
                  <c:v>5.2323962719683239</c:v>
                </c:pt>
                <c:pt idx="408">
                  <c:v>5.3910591109036767</c:v>
                </c:pt>
                <c:pt idx="409">
                  <c:v>5.5396548828187111</c:v>
                </c:pt>
                <c:pt idx="410">
                  <c:v>5.6770990849883827</c:v>
                </c:pt>
                <c:pt idx="411">
                  <c:v>5.8023695930059001</c:v>
                </c:pt>
                <c:pt idx="412">
                  <c:v>5.9145192861503384</c:v>
                </c:pt>
                <c:pt idx="413">
                  <c:v>6.0126879532291042</c:v>
                </c:pt>
                <c:pt idx="414">
                  <c:v>6.0961132699057599</c:v>
                </c:pt>
                <c:pt idx="415">
                  <c:v>6.1641406517433319</c:v>
                </c:pt>
                <c:pt idx="416">
                  <c:v>6.2162318049188778</c:v>
                </c:pt>
                <c:pt idx="417">
                  <c:v>6.2519718184085562</c:v>
                </c:pt>
                <c:pt idx="418">
                  <c:v>6.2710746669493478</c:v>
                </c:pt>
                <c:pt idx="419">
                  <c:v>6.2733870226945205</c:v>
                </c:pt>
                <c:pt idx="420">
                  <c:v>6.2588903045105209</c:v>
                </c:pt>
                <c:pt idx="421">
                  <c:v>6.2277009266055599</c:v>
                </c:pt>
                <c:pt idx="422">
                  <c:v>6.1800687418352052</c:v>
                </c:pt>
                <c:pt idx="423">
                  <c:v>6.1163737088030903</c:v>
                </c:pt>
                <c:pt idx="424">
                  <c:v>6.037120844941696</c:v>
                </c:pt>
                <c:pt idx="425">
                  <c:v>5.942933559342249</c:v>
                </c:pt>
                <c:pt idx="426">
                  <c:v>5.8345454884426404</c:v>
                </c:pt>
                <c:pt idx="427">
                  <c:v>5.7127909841016855</c:v>
                </c:pt>
                <c:pt idx="428">
                  <c:v>5.5785944265017156</c:v>
                </c:pt>
                <c:pt idx="429">
                  <c:v>5.4329585532018658</c:v>
                </c:pt>
                <c:pt idx="430">
                  <c:v>5.2769520101538738</c:v>
                </c:pt>
                <c:pt idx="431">
                  <c:v>5.1116963403766746</c:v>
                </c:pt>
                <c:pt idx="432">
                  <c:v>4.9383526309505976</c:v>
                </c:pt>
                <c:pt idx="433">
                  <c:v>4.7581080393498434</c:v>
                </c:pt>
                <c:pt idx="434">
                  <c:v>4.5721624156699638</c:v>
                </c:pt>
                <c:pt idx="435">
                  <c:v>4.3817152285240173</c:v>
                </c:pt>
                <c:pt idx="436">
                  <c:v>4.1879529894708325</c:v>
                </c:pt>
                <c:pt idx="437">
                  <c:v>3.9920373543566208</c:v>
                </c:pt>
                <c:pt idx="438">
                  <c:v>3.7950940603378722</c:v>
                </c:pt>
                <c:pt idx="439">
                  <c:v>3.5982028352459787</c:v>
                </c:pt>
                <c:pt idx="440">
                  <c:v>3.4023883919824933</c:v>
                </c:pt>
                <c:pt idx="441">
                  <c:v>3.2086125953902362</c:v>
                </c:pt>
                <c:pt idx="442">
                  <c:v>3.0177678632698464</c:v>
                </c:pt>
                <c:pt idx="443">
                  <c:v>2.8306718374479969</c:v>
                </c:pt>
                <c:pt idx="444">
                  <c:v>2.6480633357084589</c:v>
                </c:pt>
                <c:pt idx="445">
                  <c:v>2.4705995715188847</c:v>
                </c:pt>
                <c:pt idx="446">
                  <c:v>2.298854606259408</c:v>
                </c:pt>
                <c:pt idx="447">
                  <c:v>2.1333189785838624</c:v>
                </c:pt>
                <c:pt idx="448">
                  <c:v>1.9744004378703983</c:v>
                </c:pt>
                <c:pt idx="449">
                  <c:v>1.8224256937501786</c:v>
                </c:pt>
                <c:pt idx="450">
                  <c:v>1.6776430816002759</c:v>
                </c:pt>
                <c:pt idx="451">
                  <c:v>1.5402260346874423</c:v>
                </c:pt>
                <c:pt idx="452">
                  <c:v>1.4102772474017347</c:v>
                </c:pt>
                <c:pt idx="453">
                  <c:v>1.2878334106597027</c:v>
                </c:pt>
                <c:pt idx="454">
                  <c:v>1.1728703997907333</c:v>
                </c:pt>
                <c:pt idx="455">
                  <c:v>1.065308797128288</c:v>
                </c:pt>
                <c:pt idx="456">
                  <c:v>0.96501963554790449</c:v>
                </c:pt>
                <c:pt idx="457">
                  <c:v>0.87183025527165159</c:v>
                </c:pt>
                <c:pt idx="458">
                  <c:v>0.78553017395029112</c:v>
                </c:pt>
                <c:pt idx="459">
                  <c:v>0.70587687908789942</c:v>
                </c:pt>
                <c:pt idx="460">
                  <c:v>0.63260146190670674</c:v>
                </c:pt>
                <c:pt idx="461">
                  <c:v>0.5654140224693498</c:v>
                </c:pt>
                <c:pt idx="462">
                  <c:v>0.50400878696522067</c:v>
                </c:pt>
                <c:pt idx="463">
                  <c:v>0.44806888921831545</c:v>
                </c:pt>
                <c:pt idx="464">
                  <c:v>0.39727077945716205</c:v>
                </c:pt>
                <c:pt idx="465">
                  <c:v>0.35128823393951331</c:v>
                </c:pt>
                <c:pt idx="466">
                  <c:v>0.30979594897205603</c:v>
                </c:pt>
                <c:pt idx="467">
                  <c:v>0.27247271204534557</c:v>
                </c:pt>
                <c:pt idx="468">
                  <c:v>0.23900415108284873</c:v>
                </c:pt>
                <c:pt idx="469">
                  <c:v>0.20908507011571426</c:v>
                </c:pt>
                <c:pt idx="470">
                  <c:v>0.18242138596971105</c:v>
                </c:pt>
                <c:pt idx="471">
                  <c:v>0.15873168578216268</c:v>
                </c:pt>
                <c:pt idx="472">
                  <c:v>0.13774842936091011</c:v>
                </c:pt>
                <c:pt idx="473">
                  <c:v>0.1192188235820528</c:v>
                </c:pt>
                <c:pt idx="474">
                  <c:v>0.10290539826269288</c:v>
                </c:pt>
                <c:pt idx="475">
                  <c:v>8.8586314310090328E-2</c:v>
                </c:pt>
                <c:pt idx="476">
                  <c:v>7.6055435505434921E-2</c:v>
                </c:pt>
                <c:pt idx="477">
                  <c:v>6.5122195158842308E-2</c:v>
                </c:pt>
                <c:pt idx="478">
                  <c:v>5.5611288128425251E-2</c:v>
                </c:pt>
                <c:pt idx="479">
                  <c:v>4.7362217460707609E-2</c:v>
                </c:pt>
                <c:pt idx="480">
                  <c:v>4.0228723263550391E-2</c:v>
                </c:pt>
                <c:pt idx="481">
                  <c:v>3.407811946901862E-2</c:v>
                </c:pt>
                <c:pt idx="482">
                  <c:v>2.8790561965297522E-2</c:v>
                </c:pt>
                <c:pt idx="483">
                  <c:v>2.4258269258246486E-2</c:v>
                </c:pt>
                <c:pt idx="484">
                  <c:v>2.0384714436110951E-2</c:v>
                </c:pt>
                <c:pt idx="485">
                  <c:v>1.7083804817364968E-2</c:v>
                </c:pt>
                <c:pt idx="486">
                  <c:v>1.4279063317845767E-2</c:v>
                </c:pt>
                <c:pt idx="487">
                  <c:v>1.1902823321135779E-2</c:v>
                </c:pt>
                <c:pt idx="488">
                  <c:v>9.8954467122096632E-3</c:v>
                </c:pt>
                <c:pt idx="489">
                  <c:v>8.2045727645691773E-3</c:v>
                </c:pt>
                <c:pt idx="490">
                  <c:v>6.7844037731954994E-3</c:v>
                </c:pt>
                <c:pt idx="491">
                  <c:v>5.5950317118351762E-3</c:v>
                </c:pt>
                <c:pt idx="492">
                  <c:v>4.6018087670896346E-3</c:v>
                </c:pt>
                <c:pt idx="493">
                  <c:v>3.7747633636061552E-3</c:v>
                </c:pt>
                <c:pt idx="494">
                  <c:v>3.0880622390685136E-3</c:v>
                </c:pt>
                <c:pt idx="495">
                  <c:v>2.5195182458015884E-3</c:v>
                </c:pt>
                <c:pt idx="496">
                  <c:v>2.0501428366479389E-3</c:v>
                </c:pt>
                <c:pt idx="497">
                  <c:v>1.663741622947971E-3</c:v>
                </c:pt>
                <c:pt idx="498">
                  <c:v>1.3465509569441426E-3</c:v>
                </c:pt>
                <c:pt idx="499">
                  <c:v>1.0869131756891736E-3</c:v>
                </c:pt>
                <c:pt idx="500">
                  <c:v>8.7498793205967069E-4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A0-4A04-97E0-2AE27B077C35}"/>
            </c:ext>
          </c:extLst>
        </c:ser>
        <c:ser>
          <c:idx val="19"/>
          <c:order val="19"/>
          <c:tx>
            <c:v>Gauss 17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298.76208429513008</c:v>
                </c:pt>
                <c:pt idx="1">
                  <c:v>298.71208429513013</c:v>
                </c:pt>
                <c:pt idx="2">
                  <c:v>298.66208429513006</c:v>
                </c:pt>
                <c:pt idx="3">
                  <c:v>298.6120842951301</c:v>
                </c:pt>
                <c:pt idx="4">
                  <c:v>298.56208429513003</c:v>
                </c:pt>
                <c:pt idx="5">
                  <c:v>298.51208429513008</c:v>
                </c:pt>
                <c:pt idx="6">
                  <c:v>298.46208429513013</c:v>
                </c:pt>
                <c:pt idx="7">
                  <c:v>298.41208429513006</c:v>
                </c:pt>
                <c:pt idx="8">
                  <c:v>298.3620842951301</c:v>
                </c:pt>
                <c:pt idx="9">
                  <c:v>298.31208429513003</c:v>
                </c:pt>
                <c:pt idx="10">
                  <c:v>298.26208429513008</c:v>
                </c:pt>
                <c:pt idx="11">
                  <c:v>298.21208429513104</c:v>
                </c:pt>
                <c:pt idx="12">
                  <c:v>298.16208429513108</c:v>
                </c:pt>
                <c:pt idx="13">
                  <c:v>298.11208429513113</c:v>
                </c:pt>
                <c:pt idx="14">
                  <c:v>298.06208429513106</c:v>
                </c:pt>
                <c:pt idx="15">
                  <c:v>298.0120842951311</c:v>
                </c:pt>
                <c:pt idx="16">
                  <c:v>297.96208429513104</c:v>
                </c:pt>
                <c:pt idx="17">
                  <c:v>297.91208429513108</c:v>
                </c:pt>
                <c:pt idx="18">
                  <c:v>297.86208429513113</c:v>
                </c:pt>
                <c:pt idx="19">
                  <c:v>297.81208429513106</c:v>
                </c:pt>
                <c:pt idx="20">
                  <c:v>297.7620842951311</c:v>
                </c:pt>
                <c:pt idx="21">
                  <c:v>297.71208429513104</c:v>
                </c:pt>
                <c:pt idx="22">
                  <c:v>297.66208429513108</c:v>
                </c:pt>
                <c:pt idx="23">
                  <c:v>297.61208429513113</c:v>
                </c:pt>
                <c:pt idx="24">
                  <c:v>297.56208429513106</c:v>
                </c:pt>
                <c:pt idx="25">
                  <c:v>297.5120842951311</c:v>
                </c:pt>
                <c:pt idx="26">
                  <c:v>297.46208429513104</c:v>
                </c:pt>
                <c:pt idx="27">
                  <c:v>297.41208429513108</c:v>
                </c:pt>
                <c:pt idx="28">
                  <c:v>297.36208429513113</c:v>
                </c:pt>
                <c:pt idx="29">
                  <c:v>297.31208429513106</c:v>
                </c:pt>
                <c:pt idx="30">
                  <c:v>297.2620842951311</c:v>
                </c:pt>
                <c:pt idx="31">
                  <c:v>297.21208429513104</c:v>
                </c:pt>
                <c:pt idx="32">
                  <c:v>297.16208429513108</c:v>
                </c:pt>
                <c:pt idx="33">
                  <c:v>297.11208429513204</c:v>
                </c:pt>
                <c:pt idx="34">
                  <c:v>297.06208429513208</c:v>
                </c:pt>
                <c:pt idx="35">
                  <c:v>297.01208429513213</c:v>
                </c:pt>
                <c:pt idx="36">
                  <c:v>296.96208429513206</c:v>
                </c:pt>
                <c:pt idx="37">
                  <c:v>296.9120842951321</c:v>
                </c:pt>
                <c:pt idx="38">
                  <c:v>296.86208429513204</c:v>
                </c:pt>
                <c:pt idx="39">
                  <c:v>296.81208429513208</c:v>
                </c:pt>
                <c:pt idx="40">
                  <c:v>296.76208429513213</c:v>
                </c:pt>
                <c:pt idx="41">
                  <c:v>296.71208429513206</c:v>
                </c:pt>
                <c:pt idx="42">
                  <c:v>296.6620842951321</c:v>
                </c:pt>
                <c:pt idx="43">
                  <c:v>296.61208429513204</c:v>
                </c:pt>
                <c:pt idx="44">
                  <c:v>296.56208429513208</c:v>
                </c:pt>
                <c:pt idx="45">
                  <c:v>296.51208429513213</c:v>
                </c:pt>
                <c:pt idx="46">
                  <c:v>296.46208429513206</c:v>
                </c:pt>
                <c:pt idx="47">
                  <c:v>296.4120842951321</c:v>
                </c:pt>
                <c:pt idx="48">
                  <c:v>296.36208429513204</c:v>
                </c:pt>
                <c:pt idx="49">
                  <c:v>296.31208429513208</c:v>
                </c:pt>
                <c:pt idx="50">
                  <c:v>296.26208429513213</c:v>
                </c:pt>
                <c:pt idx="51">
                  <c:v>296.21208429513206</c:v>
                </c:pt>
                <c:pt idx="52">
                  <c:v>296.1620842951321</c:v>
                </c:pt>
                <c:pt idx="53">
                  <c:v>296.11208429513204</c:v>
                </c:pt>
                <c:pt idx="54">
                  <c:v>296.06208429513208</c:v>
                </c:pt>
                <c:pt idx="55">
                  <c:v>296.01208429513304</c:v>
                </c:pt>
                <c:pt idx="56">
                  <c:v>295.96208429513308</c:v>
                </c:pt>
                <c:pt idx="57">
                  <c:v>295.91208429513313</c:v>
                </c:pt>
                <c:pt idx="58">
                  <c:v>295.86208429513306</c:v>
                </c:pt>
                <c:pt idx="59">
                  <c:v>295.8120842951331</c:v>
                </c:pt>
                <c:pt idx="60">
                  <c:v>295.76208429513304</c:v>
                </c:pt>
                <c:pt idx="61">
                  <c:v>295.71208429513308</c:v>
                </c:pt>
                <c:pt idx="62">
                  <c:v>295.66208429513313</c:v>
                </c:pt>
                <c:pt idx="63">
                  <c:v>295.61208429513306</c:v>
                </c:pt>
                <c:pt idx="64">
                  <c:v>295.5620842951331</c:v>
                </c:pt>
                <c:pt idx="65">
                  <c:v>295.51208429513304</c:v>
                </c:pt>
                <c:pt idx="66">
                  <c:v>295.46208429513308</c:v>
                </c:pt>
                <c:pt idx="67">
                  <c:v>295.41208429513313</c:v>
                </c:pt>
                <c:pt idx="68">
                  <c:v>295.36208429513306</c:v>
                </c:pt>
                <c:pt idx="69">
                  <c:v>295.3120842951331</c:v>
                </c:pt>
                <c:pt idx="70">
                  <c:v>295.26208429513304</c:v>
                </c:pt>
                <c:pt idx="71">
                  <c:v>295.21208429513308</c:v>
                </c:pt>
                <c:pt idx="72">
                  <c:v>295.16208429513313</c:v>
                </c:pt>
                <c:pt idx="73">
                  <c:v>295.11208429513306</c:v>
                </c:pt>
                <c:pt idx="74">
                  <c:v>295.0620842951331</c:v>
                </c:pt>
                <c:pt idx="75">
                  <c:v>295.01208429513304</c:v>
                </c:pt>
                <c:pt idx="76">
                  <c:v>294.96208429513308</c:v>
                </c:pt>
                <c:pt idx="77">
                  <c:v>294.91208429513404</c:v>
                </c:pt>
                <c:pt idx="78">
                  <c:v>294.86208429513408</c:v>
                </c:pt>
                <c:pt idx="79">
                  <c:v>294.81208429513413</c:v>
                </c:pt>
                <c:pt idx="80">
                  <c:v>294.76208429513406</c:v>
                </c:pt>
                <c:pt idx="81">
                  <c:v>294.7120842951341</c:v>
                </c:pt>
                <c:pt idx="82">
                  <c:v>294.66208429513404</c:v>
                </c:pt>
                <c:pt idx="83">
                  <c:v>294.61208429513408</c:v>
                </c:pt>
                <c:pt idx="84">
                  <c:v>294.56208429513413</c:v>
                </c:pt>
                <c:pt idx="85">
                  <c:v>294.51208429513406</c:v>
                </c:pt>
                <c:pt idx="86">
                  <c:v>294.4620842951341</c:v>
                </c:pt>
                <c:pt idx="87">
                  <c:v>294.41208429513404</c:v>
                </c:pt>
                <c:pt idx="88">
                  <c:v>294.36208429513408</c:v>
                </c:pt>
                <c:pt idx="89">
                  <c:v>294.31208429513413</c:v>
                </c:pt>
                <c:pt idx="90">
                  <c:v>294.26208429513406</c:v>
                </c:pt>
                <c:pt idx="91">
                  <c:v>294.2120842951341</c:v>
                </c:pt>
                <c:pt idx="92">
                  <c:v>294.16208429513404</c:v>
                </c:pt>
                <c:pt idx="93">
                  <c:v>294.11208429513408</c:v>
                </c:pt>
                <c:pt idx="94">
                  <c:v>294.06208429513413</c:v>
                </c:pt>
                <c:pt idx="95">
                  <c:v>294.01208429513406</c:v>
                </c:pt>
                <c:pt idx="96">
                  <c:v>293.9620842951341</c:v>
                </c:pt>
                <c:pt idx="97">
                  <c:v>293.91208429513404</c:v>
                </c:pt>
                <c:pt idx="98">
                  <c:v>293.86208429513408</c:v>
                </c:pt>
                <c:pt idx="99">
                  <c:v>293.81208429513504</c:v>
                </c:pt>
                <c:pt idx="100">
                  <c:v>293.76208429513508</c:v>
                </c:pt>
                <c:pt idx="101">
                  <c:v>293.71208429513513</c:v>
                </c:pt>
                <c:pt idx="102">
                  <c:v>293.66208429513506</c:v>
                </c:pt>
                <c:pt idx="103">
                  <c:v>293.61208429513511</c:v>
                </c:pt>
                <c:pt idx="104">
                  <c:v>293.56208429513504</c:v>
                </c:pt>
                <c:pt idx="105">
                  <c:v>293.51208429513508</c:v>
                </c:pt>
                <c:pt idx="106">
                  <c:v>293.46208429513513</c:v>
                </c:pt>
                <c:pt idx="107">
                  <c:v>293.41208429513506</c:v>
                </c:pt>
                <c:pt idx="108">
                  <c:v>293.36208429513511</c:v>
                </c:pt>
                <c:pt idx="109">
                  <c:v>293.31208429513504</c:v>
                </c:pt>
                <c:pt idx="110">
                  <c:v>293.26208429513508</c:v>
                </c:pt>
                <c:pt idx="111">
                  <c:v>293.21208429513513</c:v>
                </c:pt>
                <c:pt idx="112">
                  <c:v>293.16208429513506</c:v>
                </c:pt>
                <c:pt idx="113">
                  <c:v>293.11208429513511</c:v>
                </c:pt>
                <c:pt idx="114">
                  <c:v>293.06208429513504</c:v>
                </c:pt>
                <c:pt idx="115">
                  <c:v>293.01208429513508</c:v>
                </c:pt>
                <c:pt idx="116">
                  <c:v>292.96208429513513</c:v>
                </c:pt>
                <c:pt idx="117">
                  <c:v>292.91208429513506</c:v>
                </c:pt>
                <c:pt idx="118">
                  <c:v>292.86208429513511</c:v>
                </c:pt>
                <c:pt idx="119">
                  <c:v>292.81208429513504</c:v>
                </c:pt>
                <c:pt idx="120">
                  <c:v>292.76208429513508</c:v>
                </c:pt>
                <c:pt idx="121">
                  <c:v>292.71208429513604</c:v>
                </c:pt>
                <c:pt idx="122">
                  <c:v>292.66208429513608</c:v>
                </c:pt>
                <c:pt idx="123">
                  <c:v>292.61208429513613</c:v>
                </c:pt>
                <c:pt idx="124">
                  <c:v>292.56208429513606</c:v>
                </c:pt>
                <c:pt idx="125">
                  <c:v>292.51208429513611</c:v>
                </c:pt>
                <c:pt idx="126">
                  <c:v>292.46208429513604</c:v>
                </c:pt>
                <c:pt idx="127">
                  <c:v>292.41208429513608</c:v>
                </c:pt>
                <c:pt idx="128">
                  <c:v>292.36208429513613</c:v>
                </c:pt>
                <c:pt idx="129">
                  <c:v>292.31208429513606</c:v>
                </c:pt>
                <c:pt idx="130">
                  <c:v>292.26208429513611</c:v>
                </c:pt>
                <c:pt idx="131">
                  <c:v>292.21208429513604</c:v>
                </c:pt>
                <c:pt idx="132">
                  <c:v>292.16208429513608</c:v>
                </c:pt>
                <c:pt idx="133">
                  <c:v>292.11208429513613</c:v>
                </c:pt>
                <c:pt idx="134">
                  <c:v>292.06208429513606</c:v>
                </c:pt>
                <c:pt idx="135">
                  <c:v>292.01208429513611</c:v>
                </c:pt>
                <c:pt idx="136">
                  <c:v>291.96208429513604</c:v>
                </c:pt>
                <c:pt idx="137">
                  <c:v>291.91208429513608</c:v>
                </c:pt>
                <c:pt idx="138">
                  <c:v>291.86208429513613</c:v>
                </c:pt>
                <c:pt idx="139">
                  <c:v>291.81208429513606</c:v>
                </c:pt>
                <c:pt idx="140">
                  <c:v>291.76208429513611</c:v>
                </c:pt>
                <c:pt idx="141">
                  <c:v>291.71208429513604</c:v>
                </c:pt>
                <c:pt idx="142">
                  <c:v>291.66208429513608</c:v>
                </c:pt>
                <c:pt idx="143">
                  <c:v>291.61208429513704</c:v>
                </c:pt>
                <c:pt idx="144">
                  <c:v>291.56208429513708</c:v>
                </c:pt>
                <c:pt idx="145">
                  <c:v>291.51208429513713</c:v>
                </c:pt>
                <c:pt idx="146">
                  <c:v>291.46208429513706</c:v>
                </c:pt>
                <c:pt idx="147">
                  <c:v>291.41208429513711</c:v>
                </c:pt>
                <c:pt idx="148">
                  <c:v>291.36208429513704</c:v>
                </c:pt>
                <c:pt idx="149">
                  <c:v>291.31208429513708</c:v>
                </c:pt>
                <c:pt idx="150">
                  <c:v>291.26208429513713</c:v>
                </c:pt>
                <c:pt idx="151">
                  <c:v>291.21208429513706</c:v>
                </c:pt>
                <c:pt idx="152">
                  <c:v>291.16208429513711</c:v>
                </c:pt>
                <c:pt idx="153">
                  <c:v>291.11208429513704</c:v>
                </c:pt>
                <c:pt idx="154">
                  <c:v>291.06208429513708</c:v>
                </c:pt>
                <c:pt idx="155">
                  <c:v>291.01208429513713</c:v>
                </c:pt>
                <c:pt idx="156">
                  <c:v>290.96208429513706</c:v>
                </c:pt>
                <c:pt idx="157">
                  <c:v>290.91208429513711</c:v>
                </c:pt>
                <c:pt idx="158">
                  <c:v>290.86208429513704</c:v>
                </c:pt>
                <c:pt idx="159">
                  <c:v>290.81208429513708</c:v>
                </c:pt>
                <c:pt idx="160">
                  <c:v>290.76208429513713</c:v>
                </c:pt>
                <c:pt idx="161">
                  <c:v>290.71208429513706</c:v>
                </c:pt>
                <c:pt idx="162">
                  <c:v>290.66208429513711</c:v>
                </c:pt>
                <c:pt idx="163">
                  <c:v>290.61208429513704</c:v>
                </c:pt>
                <c:pt idx="164">
                  <c:v>290.56208429513708</c:v>
                </c:pt>
                <c:pt idx="165">
                  <c:v>290.51208429513804</c:v>
                </c:pt>
                <c:pt idx="166">
                  <c:v>290.46208429513808</c:v>
                </c:pt>
                <c:pt idx="167">
                  <c:v>290.41208429513813</c:v>
                </c:pt>
                <c:pt idx="168">
                  <c:v>290.36208429513806</c:v>
                </c:pt>
                <c:pt idx="169">
                  <c:v>290.31208429513811</c:v>
                </c:pt>
                <c:pt idx="170">
                  <c:v>290.26208429513804</c:v>
                </c:pt>
                <c:pt idx="171">
                  <c:v>290.21208429513808</c:v>
                </c:pt>
                <c:pt idx="172">
                  <c:v>290.16208429513813</c:v>
                </c:pt>
                <c:pt idx="173">
                  <c:v>290.11208429513806</c:v>
                </c:pt>
                <c:pt idx="174">
                  <c:v>290.06208429513811</c:v>
                </c:pt>
                <c:pt idx="175">
                  <c:v>290.01208429513804</c:v>
                </c:pt>
                <c:pt idx="176">
                  <c:v>289.96208429513808</c:v>
                </c:pt>
                <c:pt idx="177">
                  <c:v>289.91208429513813</c:v>
                </c:pt>
                <c:pt idx="178">
                  <c:v>289.86208429513806</c:v>
                </c:pt>
                <c:pt idx="179">
                  <c:v>289.81208429513811</c:v>
                </c:pt>
                <c:pt idx="180">
                  <c:v>289.76208429513804</c:v>
                </c:pt>
                <c:pt idx="181">
                  <c:v>289.71208429513808</c:v>
                </c:pt>
                <c:pt idx="182">
                  <c:v>289.66208429513813</c:v>
                </c:pt>
                <c:pt idx="183">
                  <c:v>289.61208429513806</c:v>
                </c:pt>
                <c:pt idx="184">
                  <c:v>289.56208429513811</c:v>
                </c:pt>
                <c:pt idx="185">
                  <c:v>289.51208429513804</c:v>
                </c:pt>
                <c:pt idx="186">
                  <c:v>289.46208429513808</c:v>
                </c:pt>
                <c:pt idx="187">
                  <c:v>289.41208429513904</c:v>
                </c:pt>
                <c:pt idx="188">
                  <c:v>289.36208429513908</c:v>
                </c:pt>
                <c:pt idx="189">
                  <c:v>289.31208429513913</c:v>
                </c:pt>
                <c:pt idx="190">
                  <c:v>289.26208429513906</c:v>
                </c:pt>
                <c:pt idx="191">
                  <c:v>289.21208429513911</c:v>
                </c:pt>
                <c:pt idx="192">
                  <c:v>289.16208429513904</c:v>
                </c:pt>
                <c:pt idx="193">
                  <c:v>289.11208429513908</c:v>
                </c:pt>
                <c:pt idx="194">
                  <c:v>289.06208429513913</c:v>
                </c:pt>
                <c:pt idx="195">
                  <c:v>289.01208429513906</c:v>
                </c:pt>
                <c:pt idx="196">
                  <c:v>288.96208429513911</c:v>
                </c:pt>
                <c:pt idx="197">
                  <c:v>288.91208429513904</c:v>
                </c:pt>
                <c:pt idx="198">
                  <c:v>288.86208429513908</c:v>
                </c:pt>
                <c:pt idx="199">
                  <c:v>288.81208429513913</c:v>
                </c:pt>
                <c:pt idx="200">
                  <c:v>288.76208429513906</c:v>
                </c:pt>
                <c:pt idx="201">
                  <c:v>288.71208429513911</c:v>
                </c:pt>
                <c:pt idx="202">
                  <c:v>288.66208429513904</c:v>
                </c:pt>
                <c:pt idx="203">
                  <c:v>288.61208429513908</c:v>
                </c:pt>
                <c:pt idx="204">
                  <c:v>288.56208429513913</c:v>
                </c:pt>
                <c:pt idx="205">
                  <c:v>288.51208429513906</c:v>
                </c:pt>
                <c:pt idx="206">
                  <c:v>288.46208429513911</c:v>
                </c:pt>
                <c:pt idx="207">
                  <c:v>288.41208429513904</c:v>
                </c:pt>
                <c:pt idx="208">
                  <c:v>288.36208429513908</c:v>
                </c:pt>
                <c:pt idx="209">
                  <c:v>288.31208429514004</c:v>
                </c:pt>
                <c:pt idx="210">
                  <c:v>288.26208429514008</c:v>
                </c:pt>
                <c:pt idx="211">
                  <c:v>288.21208429514013</c:v>
                </c:pt>
                <c:pt idx="212">
                  <c:v>288.16208429514006</c:v>
                </c:pt>
                <c:pt idx="213">
                  <c:v>288.11208429514011</c:v>
                </c:pt>
                <c:pt idx="214">
                  <c:v>288.06208429514004</c:v>
                </c:pt>
                <c:pt idx="215">
                  <c:v>288.01208429514008</c:v>
                </c:pt>
                <c:pt idx="216">
                  <c:v>287.96208429514013</c:v>
                </c:pt>
                <c:pt idx="217">
                  <c:v>287.91208429514006</c:v>
                </c:pt>
                <c:pt idx="218">
                  <c:v>287.86208429514011</c:v>
                </c:pt>
                <c:pt idx="219">
                  <c:v>287.81208429514004</c:v>
                </c:pt>
                <c:pt idx="220">
                  <c:v>287.76208429514008</c:v>
                </c:pt>
                <c:pt idx="221">
                  <c:v>287.71208429514013</c:v>
                </c:pt>
                <c:pt idx="222">
                  <c:v>287.66208429514006</c:v>
                </c:pt>
                <c:pt idx="223">
                  <c:v>287.61208429514011</c:v>
                </c:pt>
                <c:pt idx="224">
                  <c:v>287.56208429514004</c:v>
                </c:pt>
                <c:pt idx="225">
                  <c:v>287.51208429514008</c:v>
                </c:pt>
                <c:pt idx="226">
                  <c:v>287.46208429514013</c:v>
                </c:pt>
                <c:pt idx="227">
                  <c:v>287.41208429514006</c:v>
                </c:pt>
                <c:pt idx="228">
                  <c:v>287.36208429514011</c:v>
                </c:pt>
                <c:pt idx="229">
                  <c:v>287.31208429514004</c:v>
                </c:pt>
                <c:pt idx="230">
                  <c:v>287.26208429514008</c:v>
                </c:pt>
                <c:pt idx="231">
                  <c:v>287.21208429514104</c:v>
                </c:pt>
                <c:pt idx="232">
                  <c:v>287.16208429514109</c:v>
                </c:pt>
                <c:pt idx="233">
                  <c:v>287.11208429514113</c:v>
                </c:pt>
                <c:pt idx="234">
                  <c:v>287.06208429514106</c:v>
                </c:pt>
                <c:pt idx="235">
                  <c:v>287.01208429514111</c:v>
                </c:pt>
                <c:pt idx="236">
                  <c:v>286.96208429514104</c:v>
                </c:pt>
                <c:pt idx="237">
                  <c:v>286.91208429514109</c:v>
                </c:pt>
                <c:pt idx="238">
                  <c:v>286.86208429514113</c:v>
                </c:pt>
                <c:pt idx="239">
                  <c:v>286.81208429514106</c:v>
                </c:pt>
                <c:pt idx="240">
                  <c:v>286.76208429514111</c:v>
                </c:pt>
                <c:pt idx="241">
                  <c:v>286.71208429514104</c:v>
                </c:pt>
                <c:pt idx="242">
                  <c:v>286.66208429514109</c:v>
                </c:pt>
                <c:pt idx="243">
                  <c:v>286.61208429514113</c:v>
                </c:pt>
                <c:pt idx="244">
                  <c:v>286.56208429514106</c:v>
                </c:pt>
                <c:pt idx="245">
                  <c:v>286.51208429514111</c:v>
                </c:pt>
                <c:pt idx="246">
                  <c:v>286.46208429514104</c:v>
                </c:pt>
                <c:pt idx="247">
                  <c:v>286.41208429514109</c:v>
                </c:pt>
                <c:pt idx="248">
                  <c:v>286.36208429514113</c:v>
                </c:pt>
                <c:pt idx="249">
                  <c:v>286.31208429514106</c:v>
                </c:pt>
                <c:pt idx="250">
                  <c:v>286.26208429514111</c:v>
                </c:pt>
                <c:pt idx="251">
                  <c:v>286.21208429514104</c:v>
                </c:pt>
                <c:pt idx="252">
                  <c:v>286.16208429514109</c:v>
                </c:pt>
                <c:pt idx="253">
                  <c:v>286.11208429514204</c:v>
                </c:pt>
                <c:pt idx="254">
                  <c:v>286.06208429514209</c:v>
                </c:pt>
                <c:pt idx="255">
                  <c:v>286.01208429514213</c:v>
                </c:pt>
                <c:pt idx="256">
                  <c:v>285.96208429514206</c:v>
                </c:pt>
                <c:pt idx="257">
                  <c:v>285.91208429514211</c:v>
                </c:pt>
                <c:pt idx="258">
                  <c:v>285.86208429514204</c:v>
                </c:pt>
                <c:pt idx="259">
                  <c:v>285.81208429514209</c:v>
                </c:pt>
                <c:pt idx="260">
                  <c:v>285.76208429514213</c:v>
                </c:pt>
                <c:pt idx="261">
                  <c:v>285.71208429514206</c:v>
                </c:pt>
                <c:pt idx="262">
                  <c:v>285.66208429514211</c:v>
                </c:pt>
                <c:pt idx="263">
                  <c:v>285.61208429514204</c:v>
                </c:pt>
                <c:pt idx="264">
                  <c:v>285.56208429514209</c:v>
                </c:pt>
                <c:pt idx="265">
                  <c:v>285.51208429514213</c:v>
                </c:pt>
                <c:pt idx="266">
                  <c:v>285.46208429514206</c:v>
                </c:pt>
                <c:pt idx="267">
                  <c:v>285.41208429514211</c:v>
                </c:pt>
                <c:pt idx="268">
                  <c:v>285.36208429514204</c:v>
                </c:pt>
                <c:pt idx="269">
                  <c:v>285.31208429514209</c:v>
                </c:pt>
                <c:pt idx="270">
                  <c:v>285.26208429514213</c:v>
                </c:pt>
                <c:pt idx="271">
                  <c:v>285.21208429514206</c:v>
                </c:pt>
                <c:pt idx="272">
                  <c:v>285.16208429514211</c:v>
                </c:pt>
                <c:pt idx="273">
                  <c:v>285.11208429514204</c:v>
                </c:pt>
                <c:pt idx="274">
                  <c:v>285.06208429514209</c:v>
                </c:pt>
                <c:pt idx="275">
                  <c:v>285.01208429514304</c:v>
                </c:pt>
                <c:pt idx="276">
                  <c:v>284.96208429514309</c:v>
                </c:pt>
                <c:pt idx="277">
                  <c:v>284.91208429514313</c:v>
                </c:pt>
                <c:pt idx="278">
                  <c:v>284.86208429514306</c:v>
                </c:pt>
                <c:pt idx="279">
                  <c:v>284.81208429514311</c:v>
                </c:pt>
                <c:pt idx="280">
                  <c:v>284.76208429514304</c:v>
                </c:pt>
                <c:pt idx="281">
                  <c:v>284.71208429514309</c:v>
                </c:pt>
                <c:pt idx="282">
                  <c:v>284.66208429514313</c:v>
                </c:pt>
                <c:pt idx="283">
                  <c:v>284.61208429514306</c:v>
                </c:pt>
                <c:pt idx="284">
                  <c:v>284.56208429514311</c:v>
                </c:pt>
                <c:pt idx="285">
                  <c:v>284.51208429514304</c:v>
                </c:pt>
                <c:pt idx="286">
                  <c:v>284.46208429514309</c:v>
                </c:pt>
                <c:pt idx="287">
                  <c:v>284.41208429514313</c:v>
                </c:pt>
                <c:pt idx="288">
                  <c:v>284.36208429514306</c:v>
                </c:pt>
                <c:pt idx="289">
                  <c:v>284.31208429514311</c:v>
                </c:pt>
                <c:pt idx="290">
                  <c:v>284.26208429514304</c:v>
                </c:pt>
                <c:pt idx="291">
                  <c:v>284.21208429514309</c:v>
                </c:pt>
                <c:pt idx="292">
                  <c:v>284.16208429514313</c:v>
                </c:pt>
                <c:pt idx="293">
                  <c:v>284.11208429514306</c:v>
                </c:pt>
                <c:pt idx="294">
                  <c:v>284.06208429514311</c:v>
                </c:pt>
                <c:pt idx="295">
                  <c:v>284.01208429514304</c:v>
                </c:pt>
                <c:pt idx="296">
                  <c:v>283.96208429514309</c:v>
                </c:pt>
                <c:pt idx="297">
                  <c:v>283.91208429514404</c:v>
                </c:pt>
                <c:pt idx="298">
                  <c:v>283.86208429514409</c:v>
                </c:pt>
                <c:pt idx="299">
                  <c:v>283.81208429514413</c:v>
                </c:pt>
                <c:pt idx="300">
                  <c:v>283.76208429514406</c:v>
                </c:pt>
                <c:pt idx="301">
                  <c:v>283.71208429514411</c:v>
                </c:pt>
                <c:pt idx="302">
                  <c:v>283.66208429514404</c:v>
                </c:pt>
                <c:pt idx="303">
                  <c:v>283.61208429514409</c:v>
                </c:pt>
                <c:pt idx="304">
                  <c:v>283.56208429514413</c:v>
                </c:pt>
                <c:pt idx="305">
                  <c:v>283.51208429514406</c:v>
                </c:pt>
                <c:pt idx="306">
                  <c:v>283.46208429514411</c:v>
                </c:pt>
                <c:pt idx="307">
                  <c:v>283.41208429514404</c:v>
                </c:pt>
                <c:pt idx="308">
                  <c:v>283.36208429514409</c:v>
                </c:pt>
                <c:pt idx="309">
                  <c:v>283.31208429514413</c:v>
                </c:pt>
                <c:pt idx="310">
                  <c:v>283.26208429514406</c:v>
                </c:pt>
                <c:pt idx="311">
                  <c:v>283.21208429514411</c:v>
                </c:pt>
                <c:pt idx="312">
                  <c:v>283.16208429514404</c:v>
                </c:pt>
                <c:pt idx="313">
                  <c:v>283.11208429514409</c:v>
                </c:pt>
                <c:pt idx="314">
                  <c:v>283.06208429514413</c:v>
                </c:pt>
                <c:pt idx="315">
                  <c:v>283.01208429514406</c:v>
                </c:pt>
                <c:pt idx="316">
                  <c:v>282.96208429514411</c:v>
                </c:pt>
                <c:pt idx="317">
                  <c:v>282.91208429514404</c:v>
                </c:pt>
                <c:pt idx="318">
                  <c:v>282.86208429514409</c:v>
                </c:pt>
                <c:pt idx="319">
                  <c:v>282.81208429514504</c:v>
                </c:pt>
                <c:pt idx="320">
                  <c:v>282.76208429514509</c:v>
                </c:pt>
                <c:pt idx="321">
                  <c:v>282.71208429514513</c:v>
                </c:pt>
                <c:pt idx="322">
                  <c:v>282.66208429514506</c:v>
                </c:pt>
                <c:pt idx="323">
                  <c:v>282.61208429514511</c:v>
                </c:pt>
                <c:pt idx="324">
                  <c:v>282.56208429514504</c:v>
                </c:pt>
                <c:pt idx="325">
                  <c:v>282.51208429514509</c:v>
                </c:pt>
                <c:pt idx="326">
                  <c:v>282.46208429514513</c:v>
                </c:pt>
                <c:pt idx="327">
                  <c:v>282.41208429514506</c:v>
                </c:pt>
                <c:pt idx="328">
                  <c:v>282.36208429514511</c:v>
                </c:pt>
                <c:pt idx="329">
                  <c:v>282.31208429514504</c:v>
                </c:pt>
                <c:pt idx="330">
                  <c:v>282.26208429514509</c:v>
                </c:pt>
                <c:pt idx="331">
                  <c:v>282.21208429514513</c:v>
                </c:pt>
                <c:pt idx="332">
                  <c:v>282.16208429514506</c:v>
                </c:pt>
                <c:pt idx="333">
                  <c:v>282.11208429514511</c:v>
                </c:pt>
                <c:pt idx="334">
                  <c:v>282.06208429514504</c:v>
                </c:pt>
                <c:pt idx="335">
                  <c:v>282.01208429514509</c:v>
                </c:pt>
                <c:pt idx="336">
                  <c:v>281.96208429514513</c:v>
                </c:pt>
                <c:pt idx="337">
                  <c:v>281.91208429514506</c:v>
                </c:pt>
                <c:pt idx="338">
                  <c:v>281.86208429514511</c:v>
                </c:pt>
                <c:pt idx="339">
                  <c:v>281.81208429514504</c:v>
                </c:pt>
                <c:pt idx="340">
                  <c:v>281.76208429514509</c:v>
                </c:pt>
                <c:pt idx="341">
                  <c:v>281.71208429514604</c:v>
                </c:pt>
                <c:pt idx="342">
                  <c:v>281.66208429514609</c:v>
                </c:pt>
                <c:pt idx="343">
                  <c:v>281.61208429514613</c:v>
                </c:pt>
                <c:pt idx="344">
                  <c:v>281.56208429514606</c:v>
                </c:pt>
                <c:pt idx="345">
                  <c:v>281.51208429514611</c:v>
                </c:pt>
                <c:pt idx="346">
                  <c:v>281.46208429514604</c:v>
                </c:pt>
                <c:pt idx="347">
                  <c:v>281.41208429514609</c:v>
                </c:pt>
                <c:pt idx="348">
                  <c:v>281.36208429514613</c:v>
                </c:pt>
                <c:pt idx="349">
                  <c:v>281.31208429514606</c:v>
                </c:pt>
                <c:pt idx="350">
                  <c:v>281.26208429514611</c:v>
                </c:pt>
                <c:pt idx="351">
                  <c:v>281.21208429514604</c:v>
                </c:pt>
                <c:pt idx="352">
                  <c:v>281.16208429514609</c:v>
                </c:pt>
                <c:pt idx="353">
                  <c:v>281.11208429514613</c:v>
                </c:pt>
                <c:pt idx="354">
                  <c:v>281.06208429514606</c:v>
                </c:pt>
                <c:pt idx="355">
                  <c:v>281.01208429514611</c:v>
                </c:pt>
                <c:pt idx="356">
                  <c:v>280.96208429514604</c:v>
                </c:pt>
                <c:pt idx="357">
                  <c:v>280.91208429514609</c:v>
                </c:pt>
                <c:pt idx="358">
                  <c:v>280.86208429514613</c:v>
                </c:pt>
                <c:pt idx="359">
                  <c:v>280.81208429514606</c:v>
                </c:pt>
                <c:pt idx="360">
                  <c:v>280.76208429514611</c:v>
                </c:pt>
                <c:pt idx="361">
                  <c:v>280.71208429514604</c:v>
                </c:pt>
                <c:pt idx="362">
                  <c:v>280.66208429514609</c:v>
                </c:pt>
                <c:pt idx="363">
                  <c:v>280.61208429514704</c:v>
                </c:pt>
                <c:pt idx="364">
                  <c:v>280.56208429514709</c:v>
                </c:pt>
                <c:pt idx="365">
                  <c:v>280.51208429514713</c:v>
                </c:pt>
                <c:pt idx="366">
                  <c:v>280.46208429514706</c:v>
                </c:pt>
                <c:pt idx="367">
                  <c:v>280.41208429514711</c:v>
                </c:pt>
                <c:pt idx="368">
                  <c:v>280.36208429514704</c:v>
                </c:pt>
                <c:pt idx="369">
                  <c:v>280.31208429514709</c:v>
                </c:pt>
                <c:pt idx="370">
                  <c:v>280.26208429514713</c:v>
                </c:pt>
                <c:pt idx="371">
                  <c:v>280.21208429514706</c:v>
                </c:pt>
                <c:pt idx="372">
                  <c:v>280.16208429514711</c:v>
                </c:pt>
                <c:pt idx="373">
                  <c:v>280.11208429514704</c:v>
                </c:pt>
                <c:pt idx="374">
                  <c:v>280.06208429514709</c:v>
                </c:pt>
                <c:pt idx="375">
                  <c:v>280.01208429514713</c:v>
                </c:pt>
                <c:pt idx="376">
                  <c:v>279.96208429514706</c:v>
                </c:pt>
                <c:pt idx="377">
                  <c:v>279.91208429514711</c:v>
                </c:pt>
                <c:pt idx="378">
                  <c:v>279.86208429514704</c:v>
                </c:pt>
                <c:pt idx="379">
                  <c:v>279.81208429514709</c:v>
                </c:pt>
                <c:pt idx="380">
                  <c:v>279.76208429514713</c:v>
                </c:pt>
                <c:pt idx="381">
                  <c:v>279.71208429514706</c:v>
                </c:pt>
                <c:pt idx="382">
                  <c:v>279.66208429514711</c:v>
                </c:pt>
                <c:pt idx="383">
                  <c:v>279.61208429514704</c:v>
                </c:pt>
                <c:pt idx="384">
                  <c:v>279.56208429514709</c:v>
                </c:pt>
                <c:pt idx="385">
                  <c:v>279.51208429514804</c:v>
                </c:pt>
                <c:pt idx="386">
                  <c:v>279.46208429514809</c:v>
                </c:pt>
                <c:pt idx="387">
                  <c:v>279.41208429514813</c:v>
                </c:pt>
                <c:pt idx="388">
                  <c:v>279.36208429514807</c:v>
                </c:pt>
                <c:pt idx="389">
                  <c:v>279.31208429514811</c:v>
                </c:pt>
                <c:pt idx="390">
                  <c:v>279.26208429514804</c:v>
                </c:pt>
                <c:pt idx="391">
                  <c:v>279.21208429514809</c:v>
                </c:pt>
                <c:pt idx="392">
                  <c:v>279.16208429514813</c:v>
                </c:pt>
                <c:pt idx="393">
                  <c:v>279.11208429514807</c:v>
                </c:pt>
                <c:pt idx="394">
                  <c:v>279.06208429514811</c:v>
                </c:pt>
                <c:pt idx="395">
                  <c:v>279.01208429514804</c:v>
                </c:pt>
                <c:pt idx="396">
                  <c:v>278.96208429514809</c:v>
                </c:pt>
                <c:pt idx="397">
                  <c:v>278.91208429514813</c:v>
                </c:pt>
                <c:pt idx="398">
                  <c:v>278.86208429514807</c:v>
                </c:pt>
                <c:pt idx="399">
                  <c:v>278.81208429514811</c:v>
                </c:pt>
                <c:pt idx="400">
                  <c:v>278.76208429514804</c:v>
                </c:pt>
                <c:pt idx="401">
                  <c:v>278.71208429514809</c:v>
                </c:pt>
                <c:pt idx="402">
                  <c:v>278.66208429514813</c:v>
                </c:pt>
                <c:pt idx="403">
                  <c:v>278.61208429514807</c:v>
                </c:pt>
                <c:pt idx="404">
                  <c:v>278.56208429514811</c:v>
                </c:pt>
                <c:pt idx="405">
                  <c:v>278.51208429514804</c:v>
                </c:pt>
                <c:pt idx="406">
                  <c:v>278.46208429514809</c:v>
                </c:pt>
                <c:pt idx="407">
                  <c:v>278.41208429514904</c:v>
                </c:pt>
                <c:pt idx="408">
                  <c:v>278.36208429514909</c:v>
                </c:pt>
                <c:pt idx="409">
                  <c:v>278.31208429514913</c:v>
                </c:pt>
                <c:pt idx="410">
                  <c:v>278.26208429514907</c:v>
                </c:pt>
                <c:pt idx="411">
                  <c:v>278.21208429514911</c:v>
                </c:pt>
                <c:pt idx="412">
                  <c:v>278.16208429514904</c:v>
                </c:pt>
                <c:pt idx="413">
                  <c:v>278.11208429514909</c:v>
                </c:pt>
                <c:pt idx="414">
                  <c:v>278.06208429514913</c:v>
                </c:pt>
                <c:pt idx="415">
                  <c:v>278.01208429514907</c:v>
                </c:pt>
                <c:pt idx="416">
                  <c:v>277.96208429514911</c:v>
                </c:pt>
                <c:pt idx="417">
                  <c:v>277.91208429514904</c:v>
                </c:pt>
                <c:pt idx="418">
                  <c:v>277.86208429514909</c:v>
                </c:pt>
                <c:pt idx="419">
                  <c:v>277.81208429514913</c:v>
                </c:pt>
                <c:pt idx="420">
                  <c:v>277.76208429514907</c:v>
                </c:pt>
                <c:pt idx="421">
                  <c:v>277.71208429514911</c:v>
                </c:pt>
                <c:pt idx="422">
                  <c:v>277.66208429514904</c:v>
                </c:pt>
                <c:pt idx="423">
                  <c:v>277.61208429514909</c:v>
                </c:pt>
                <c:pt idx="424">
                  <c:v>277.56208429514913</c:v>
                </c:pt>
                <c:pt idx="425">
                  <c:v>277.51208429514907</c:v>
                </c:pt>
                <c:pt idx="426">
                  <c:v>277.46208429514911</c:v>
                </c:pt>
                <c:pt idx="427">
                  <c:v>277.41208429514904</c:v>
                </c:pt>
                <c:pt idx="428">
                  <c:v>277.36208429514909</c:v>
                </c:pt>
                <c:pt idx="429">
                  <c:v>277.31208429515004</c:v>
                </c:pt>
                <c:pt idx="430">
                  <c:v>277.26208429515009</c:v>
                </c:pt>
                <c:pt idx="431">
                  <c:v>277.21208429515013</c:v>
                </c:pt>
                <c:pt idx="432">
                  <c:v>277.16208429515007</c:v>
                </c:pt>
                <c:pt idx="433">
                  <c:v>277.11208429515011</c:v>
                </c:pt>
                <c:pt idx="434">
                  <c:v>277.06208429515004</c:v>
                </c:pt>
                <c:pt idx="435">
                  <c:v>277.01208429515009</c:v>
                </c:pt>
                <c:pt idx="436">
                  <c:v>276.96208429515013</c:v>
                </c:pt>
                <c:pt idx="437">
                  <c:v>276.91208429515007</c:v>
                </c:pt>
                <c:pt idx="438">
                  <c:v>276.86208429515011</c:v>
                </c:pt>
                <c:pt idx="439">
                  <c:v>276.81208429515004</c:v>
                </c:pt>
                <c:pt idx="440">
                  <c:v>276.76208429515009</c:v>
                </c:pt>
                <c:pt idx="441">
                  <c:v>276.71208429515013</c:v>
                </c:pt>
                <c:pt idx="442">
                  <c:v>276.66208429515007</c:v>
                </c:pt>
                <c:pt idx="443">
                  <c:v>276.61208429515011</c:v>
                </c:pt>
                <c:pt idx="444">
                  <c:v>276.56208429515004</c:v>
                </c:pt>
                <c:pt idx="445">
                  <c:v>276.51208429515009</c:v>
                </c:pt>
                <c:pt idx="446">
                  <c:v>276.46208429515013</c:v>
                </c:pt>
                <c:pt idx="447">
                  <c:v>276.41208429515007</c:v>
                </c:pt>
                <c:pt idx="448">
                  <c:v>276.36208429515011</c:v>
                </c:pt>
                <c:pt idx="449">
                  <c:v>276.31208429515004</c:v>
                </c:pt>
                <c:pt idx="450">
                  <c:v>276.26208429515009</c:v>
                </c:pt>
                <c:pt idx="451">
                  <c:v>276.21208429515104</c:v>
                </c:pt>
                <c:pt idx="452">
                  <c:v>276.16208429515109</c:v>
                </c:pt>
                <c:pt idx="453">
                  <c:v>276.11208429515113</c:v>
                </c:pt>
                <c:pt idx="454">
                  <c:v>276.06208429515107</c:v>
                </c:pt>
                <c:pt idx="455">
                  <c:v>276.01208429515111</c:v>
                </c:pt>
                <c:pt idx="456">
                  <c:v>275.96208429515104</c:v>
                </c:pt>
                <c:pt idx="457">
                  <c:v>275.91208429515109</c:v>
                </c:pt>
                <c:pt idx="458">
                  <c:v>275.86208429515113</c:v>
                </c:pt>
                <c:pt idx="459">
                  <c:v>275.81208429515107</c:v>
                </c:pt>
                <c:pt idx="460">
                  <c:v>275.76208429515111</c:v>
                </c:pt>
                <c:pt idx="461">
                  <c:v>275.71208429515104</c:v>
                </c:pt>
                <c:pt idx="462">
                  <c:v>275.66208429515109</c:v>
                </c:pt>
                <c:pt idx="463">
                  <c:v>275.61208429515113</c:v>
                </c:pt>
                <c:pt idx="464">
                  <c:v>275.56208429515107</c:v>
                </c:pt>
                <c:pt idx="465">
                  <c:v>275.51208429515111</c:v>
                </c:pt>
                <c:pt idx="466">
                  <c:v>275.46208429515104</c:v>
                </c:pt>
                <c:pt idx="467">
                  <c:v>275.41208429515109</c:v>
                </c:pt>
                <c:pt idx="468">
                  <c:v>275.36208429515113</c:v>
                </c:pt>
                <c:pt idx="469">
                  <c:v>275.31208429515107</c:v>
                </c:pt>
                <c:pt idx="470">
                  <c:v>275.26208429515111</c:v>
                </c:pt>
                <c:pt idx="471">
                  <c:v>275.21208429515104</c:v>
                </c:pt>
                <c:pt idx="472">
                  <c:v>275.16208429515109</c:v>
                </c:pt>
                <c:pt idx="473">
                  <c:v>275.11208429515204</c:v>
                </c:pt>
                <c:pt idx="474">
                  <c:v>275.06208429515209</c:v>
                </c:pt>
                <c:pt idx="475">
                  <c:v>275.01208429515214</c:v>
                </c:pt>
                <c:pt idx="476">
                  <c:v>274.96208429515207</c:v>
                </c:pt>
                <c:pt idx="477">
                  <c:v>274.91208429515211</c:v>
                </c:pt>
                <c:pt idx="478">
                  <c:v>274.86208429515204</c:v>
                </c:pt>
                <c:pt idx="479">
                  <c:v>274.81208429515209</c:v>
                </c:pt>
                <c:pt idx="480">
                  <c:v>274.76208429515214</c:v>
                </c:pt>
                <c:pt idx="481">
                  <c:v>274.71208429515207</c:v>
                </c:pt>
                <c:pt idx="482">
                  <c:v>274.66208429515211</c:v>
                </c:pt>
                <c:pt idx="483">
                  <c:v>274.61208429515204</c:v>
                </c:pt>
                <c:pt idx="484">
                  <c:v>274.56208429515209</c:v>
                </c:pt>
                <c:pt idx="485">
                  <c:v>274.51208429515214</c:v>
                </c:pt>
                <c:pt idx="486">
                  <c:v>274.46208429515207</c:v>
                </c:pt>
                <c:pt idx="487">
                  <c:v>274.41208429515211</c:v>
                </c:pt>
                <c:pt idx="488">
                  <c:v>274.36208429515204</c:v>
                </c:pt>
                <c:pt idx="489">
                  <c:v>274.31208429515209</c:v>
                </c:pt>
                <c:pt idx="490">
                  <c:v>274.26208429515214</c:v>
                </c:pt>
                <c:pt idx="491">
                  <c:v>274.21208429515207</c:v>
                </c:pt>
                <c:pt idx="492">
                  <c:v>274.16208429515211</c:v>
                </c:pt>
                <c:pt idx="493">
                  <c:v>274.11208429515204</c:v>
                </c:pt>
                <c:pt idx="494">
                  <c:v>274.06208429515209</c:v>
                </c:pt>
                <c:pt idx="495">
                  <c:v>274.01208429515304</c:v>
                </c:pt>
                <c:pt idx="496">
                  <c:v>273.96208429515309</c:v>
                </c:pt>
                <c:pt idx="497">
                  <c:v>273.91208429515314</c:v>
                </c:pt>
                <c:pt idx="498">
                  <c:v>273.86208429515307</c:v>
                </c:pt>
                <c:pt idx="499">
                  <c:v>273.81208429515311</c:v>
                </c:pt>
                <c:pt idx="500">
                  <c:v>273.76208429515304</c:v>
                </c:pt>
              </c:numCache>
            </c:numRef>
          </c:xVal>
          <c:yVal>
            <c:numRef>
              <c:f>Carbon!$V$15:$V$515</c:f>
              <c:numCache>
                <c:formatCode>General</c:formatCode>
                <c:ptCount val="501"/>
                <c:pt idx="0">
                  <c:v>5.4755991618303494E-102</c:v>
                </c:pt>
                <c:pt idx="1">
                  <c:v>1.5353174069571613E-101</c:v>
                </c:pt>
                <c:pt idx="2">
                  <c:v>4.2951553753776127E-101</c:v>
                </c:pt>
                <c:pt idx="3">
                  <c:v>1.1988746118694494E-100</c:v>
                </c:pt>
                <c:pt idx="4">
                  <c:v>3.3387417465684801E-100</c:v>
                </c:pt>
                <c:pt idx="5">
                  <c:v>9.2769682662631382E-100</c:v>
                </c:pt>
                <c:pt idx="6">
                  <c:v>2.5718373199740563E-99</c:v>
                </c:pt>
                <c:pt idx="7">
                  <c:v>7.1136926383860888E-99</c:v>
                </c:pt>
                <c:pt idx="8">
                  <c:v>1.9631834254287607E-98</c:v>
                </c:pt>
                <c:pt idx="9">
                  <c:v>5.4055618440879993E-98</c:v>
                </c:pt>
                <c:pt idx="10">
                  <c:v>1.4850291599956751E-97</c:v>
                </c:pt>
                <c:pt idx="11">
                  <c:v>4.0704582270864708E-97</c:v>
                </c:pt>
                <c:pt idx="12">
                  <c:v>1.1131810441766495E-96</c:v>
                </c:pt>
                <c:pt idx="13">
                  <c:v>3.0374034507730358E-96</c:v>
                </c:pt>
                <c:pt idx="14">
                  <c:v>8.2690066501500139E-96</c:v>
                </c:pt>
                <c:pt idx="15">
                  <c:v>2.2460446209561977E-95</c:v>
                </c:pt>
                <c:pt idx="16">
                  <c:v>6.0869200594130603E-95</c:v>
                </c:pt>
                <c:pt idx="17">
                  <c:v>1.6458528197232441E-94</c:v>
                </c:pt>
                <c:pt idx="18">
                  <c:v>4.4401595196958242E-94</c:v>
                </c:pt>
                <c:pt idx="19">
                  <c:v>1.1951442596249028E-93</c:v>
                </c:pt>
                <c:pt idx="20">
                  <c:v>3.2096395742624616E-93</c:v>
                </c:pt>
                <c:pt idx="21">
                  <c:v>8.6001570468280267E-93</c:v>
                </c:pt>
                <c:pt idx="22">
                  <c:v>2.2991678462193709E-92</c:v>
                </c:pt>
                <c:pt idx="23">
                  <c:v>6.1326637331216295E-92</c:v>
                </c:pt>
                <c:pt idx="24">
                  <c:v>1.6320813662275659E-91</c:v>
                </c:pt>
                <c:pt idx="25">
                  <c:v>4.3335981805320451E-91</c:v>
                </c:pt>
                <c:pt idx="26">
                  <c:v>1.1480733968791724E-90</c:v>
                </c:pt>
                <c:pt idx="27">
                  <c:v>3.0346237083686142E-90</c:v>
                </c:pt>
                <c:pt idx="28">
                  <c:v>8.0030258350577169E-90</c:v>
                </c:pt>
                <c:pt idx="29">
                  <c:v>2.1058031489184397E-89</c:v>
                </c:pt>
                <c:pt idx="30">
                  <c:v>5.5283496405226451E-89</c:v>
                </c:pt>
                <c:pt idx="31">
                  <c:v>1.4480628541850999E-88</c:v>
                </c:pt>
                <c:pt idx="32">
                  <c:v>3.7843692379870562E-88</c:v>
                </c:pt>
                <c:pt idx="33">
                  <c:v>9.8676508320262797E-88</c:v>
                </c:pt>
                <c:pt idx="34">
                  <c:v>2.5671321339619446E-87</c:v>
                </c:pt>
                <c:pt idx="35">
                  <c:v>6.6634148444282365E-87</c:v>
                </c:pt>
                <c:pt idx="36">
                  <c:v>1.7256775947580137E-86</c:v>
                </c:pt>
                <c:pt idx="37">
                  <c:v>4.4589915415570711E-86</c:v>
                </c:pt>
                <c:pt idx="38">
                  <c:v>1.1495498683864727E-85</c:v>
                </c:pt>
                <c:pt idx="39">
                  <c:v>2.9568763460891552E-85</c:v>
                </c:pt>
                <c:pt idx="40">
                  <c:v>7.5884432333615488E-85</c:v>
                </c:pt>
                <c:pt idx="41">
                  <c:v>1.9430608245590583E-84</c:v>
                </c:pt>
                <c:pt idx="42">
                  <c:v>4.9640286723573444E-84</c:v>
                </c:pt>
                <c:pt idx="43">
                  <c:v>1.2653082695823531E-83</c:v>
                </c:pt>
                <c:pt idx="44">
                  <c:v>3.2179003503940312E-83</c:v>
                </c:pt>
                <c:pt idx="45">
                  <c:v>8.1651283361155097E-83</c:v>
                </c:pt>
                <c:pt idx="46">
                  <c:v>2.0671291858427888E-82</c:v>
                </c:pt>
                <c:pt idx="47">
                  <c:v>5.221393233198998E-82</c:v>
                </c:pt>
                <c:pt idx="48">
                  <c:v>1.3158893277289901E-81</c:v>
                </c:pt>
                <c:pt idx="49">
                  <c:v>3.308769447158274E-81</c:v>
                </c:pt>
                <c:pt idx="50">
                  <c:v>8.3009505855209055E-81</c:v>
                </c:pt>
                <c:pt idx="51">
                  <c:v>2.0777980281780134E-80</c:v>
                </c:pt>
                <c:pt idx="52">
                  <c:v>5.1891115945283466E-80</c:v>
                </c:pt>
                <c:pt idx="53">
                  <c:v>1.292995075325085E-79</c:v>
                </c:pt>
                <c:pt idx="54">
                  <c:v>3.2145109576983052E-79</c:v>
                </c:pt>
                <c:pt idx="55">
                  <c:v>7.9734656902371418E-79</c:v>
                </c:pt>
                <c:pt idx="56">
                  <c:v>1.9733018752113366E-78</c:v>
                </c:pt>
                <c:pt idx="57">
                  <c:v>4.8725253457717765E-78</c:v>
                </c:pt>
                <c:pt idx="58">
                  <c:v>1.2004079547853875E-77</c:v>
                </c:pt>
                <c:pt idx="59">
                  <c:v>2.950650710720872E-77</c:v>
                </c:pt>
                <c:pt idx="60">
                  <c:v>7.2363725727007222E-77</c:v>
                </c:pt>
                <c:pt idx="61">
                  <c:v>1.7706723893899882E-76</c:v>
                </c:pt>
                <c:pt idx="62">
                  <c:v>4.3228452726675056E-76</c:v>
                </c:pt>
                <c:pt idx="63">
                  <c:v>1.0529684206003729E-75</c:v>
                </c:pt>
                <c:pt idx="64">
                  <c:v>2.5590288462583056E-75</c:v>
                </c:pt>
                <c:pt idx="65">
                  <c:v>6.2051058718283542E-75</c:v>
                </c:pt>
                <c:pt idx="66">
                  <c:v>1.5011959697160828E-74</c:v>
                </c:pt>
                <c:pt idx="67">
                  <c:v>3.6235959303651395E-74</c:v>
                </c:pt>
                <c:pt idx="68">
                  <c:v>8.7268259865816786E-74</c:v>
                </c:pt>
                <c:pt idx="69">
                  <c:v>2.0969450434923986E-73</c:v>
                </c:pt>
                <c:pt idx="70">
                  <c:v>5.0272671074563635E-73</c:v>
                </c:pt>
                <c:pt idx="71">
                  <c:v>1.2025165222306641E-72</c:v>
                </c:pt>
                <c:pt idx="72">
                  <c:v>2.8698838689838286E-72</c:v>
                </c:pt>
                <c:pt idx="73">
                  <c:v>6.8336349259781222E-72</c:v>
                </c:pt>
                <c:pt idx="74">
                  <c:v>1.6235041524749935E-71</c:v>
                </c:pt>
                <c:pt idx="75">
                  <c:v>3.8483025924575352E-71</c:v>
                </c:pt>
                <c:pt idx="76">
                  <c:v>9.1012114056801986E-71</c:v>
                </c:pt>
                <c:pt idx="77">
                  <c:v>2.1475504300907823E-70</c:v>
                </c:pt>
                <c:pt idx="78">
                  <c:v>5.0559377608691707E-70</c:v>
                </c:pt>
                <c:pt idx="79">
                  <c:v>1.1876110962846821E-69</c:v>
                </c:pt>
                <c:pt idx="80">
                  <c:v>2.7833059874010825E-69</c:v>
                </c:pt>
                <c:pt idx="81">
                  <c:v>6.508214235763264E-69</c:v>
                </c:pt>
                <c:pt idx="82">
                  <c:v>1.5183675257409388E-68</c:v>
                </c:pt>
                <c:pt idx="83">
                  <c:v>3.5343223114964239E-68</c:v>
                </c:pt>
                <c:pt idx="84">
                  <c:v>8.2082311410260694E-68</c:v>
                </c:pt>
                <c:pt idx="85">
                  <c:v>1.9019854146469385E-67</c:v>
                </c:pt>
                <c:pt idx="86">
                  <c:v>4.3972278148180443E-67</c:v>
                </c:pt>
                <c:pt idx="87">
                  <c:v>1.0142965077143647E-66</c:v>
                </c:pt>
                <c:pt idx="88">
                  <c:v>2.3343451680652945E-66</c:v>
                </c:pt>
                <c:pt idx="89">
                  <c:v>5.3601802743781361E-66</c:v>
                </c:pt>
                <c:pt idx="90">
                  <c:v>1.2280269517934892E-65</c:v>
                </c:pt>
                <c:pt idx="91">
                  <c:v>2.8070527907865037E-65</c:v>
                </c:pt>
                <c:pt idx="92">
                  <c:v>6.4018787074295207E-65</c:v>
                </c:pt>
                <c:pt idx="93">
                  <c:v>1.4567280484280617E-64</c:v>
                </c:pt>
                <c:pt idx="94">
                  <c:v>3.3072246992220516E-64</c:v>
                </c:pt>
                <c:pt idx="95">
                  <c:v>7.4914019995117235E-64</c:v>
                </c:pt>
                <c:pt idx="96">
                  <c:v>1.6930768906590396E-63</c:v>
                </c:pt>
                <c:pt idx="97">
                  <c:v>3.8177232322874531E-63</c:v>
                </c:pt>
                <c:pt idx="98">
                  <c:v>8.5890746869552632E-63</c:v>
                </c:pt>
                <c:pt idx="99">
                  <c:v>1.9279798787307367E-62</c:v>
                </c:pt>
                <c:pt idx="100">
                  <c:v>4.3179021316739885E-62</c:v>
                </c:pt>
                <c:pt idx="101">
                  <c:v>9.6484437983753918E-62</c:v>
                </c:pt>
                <c:pt idx="102">
                  <c:v>2.1510768574389646E-61</c:v>
                </c:pt>
                <c:pt idx="103">
                  <c:v>4.7848548059311871E-61</c:v>
                </c:pt>
                <c:pt idx="104">
                  <c:v>1.0619297294366352E-60</c:v>
                </c:pt>
                <c:pt idx="105">
                  <c:v>2.3514566367683347E-60</c:v>
                </c:pt>
                <c:pt idx="106">
                  <c:v>5.1950813051466442E-60</c:v>
                </c:pt>
                <c:pt idx="107">
                  <c:v>1.1451487486504611E-59</c:v>
                </c:pt>
                <c:pt idx="108">
                  <c:v>2.5185213475473581E-59</c:v>
                </c:pt>
                <c:pt idx="109">
                  <c:v>5.526415696917665E-59</c:v>
                </c:pt>
                <c:pt idx="110">
                  <c:v>1.2099171759314204E-58</c:v>
                </c:pt>
                <c:pt idx="111">
                  <c:v>2.6429071999377594E-58</c:v>
                </c:pt>
                <c:pt idx="112">
                  <c:v>5.7599984381758954E-58</c:v>
                </c:pt>
                <c:pt idx="113">
                  <c:v>1.2524978722816891E-57</c:v>
                </c:pt>
                <c:pt idx="114">
                  <c:v>2.717351422756708E-57</c:v>
                </c:pt>
                <c:pt idx="115">
                  <c:v>5.8820511599366031E-57</c:v>
                </c:pt>
                <c:pt idx="116">
                  <c:v>1.2703575328520142E-56</c:v>
                </c:pt>
                <c:pt idx="117">
                  <c:v>2.7373940335794534E-56</c:v>
                </c:pt>
                <c:pt idx="118">
                  <c:v>5.8852219354632742E-56</c:v>
                </c:pt>
                <c:pt idx="119">
                  <c:v>1.2624161831423029E-55</c:v>
                </c:pt>
                <c:pt idx="120">
                  <c:v>2.701820178660641E-55</c:v>
                </c:pt>
                <c:pt idx="121">
                  <c:v>5.7693184058528874E-55</c:v>
                </c:pt>
                <c:pt idx="122">
                  <c:v>1.2291552907291292E-54</c:v>
                </c:pt>
                <c:pt idx="123">
                  <c:v>2.6127820339471469E-54</c:v>
                </c:pt>
                <c:pt idx="124">
                  <c:v>5.541327098711756E-54</c:v>
                </c:pt>
                <c:pt idx="125">
                  <c:v>1.1725694424555597E-53</c:v>
                </c:pt>
                <c:pt idx="126">
                  <c:v>2.4755832578231808E-53</c:v>
                </c:pt>
                <c:pt idx="127">
                  <c:v>5.2147162407911527E-53</c:v>
                </c:pt>
                <c:pt idx="128">
                  <c:v>1.0959683311485545E-52</c:v>
                </c:pt>
                <c:pt idx="129">
                  <c:v>2.2981560153770688E-52</c:v>
                </c:pt>
                <c:pt idx="130">
                  <c:v>4.8081188162917365E-52</c:v>
                </c:pt>
                <c:pt idx="131">
                  <c:v>1.0036563891321835E-51</c:v>
                </c:pt>
                <c:pt idx="132">
                  <c:v>2.0903022858273255E-51</c:v>
                </c:pt>
                <c:pt idx="133">
                  <c:v>4.3435749204042951E-51</c:v>
                </c:pt>
                <c:pt idx="134">
                  <c:v>9.0053317753727718E-51</c:v>
                </c:pt>
                <c:pt idx="135">
                  <c:v>1.8628002956647904E-50</c:v>
                </c:pt>
                <c:pt idx="136">
                  <c:v>3.8445636740332268E-50</c:v>
                </c:pt>
                <c:pt idx="137">
                  <c:v>7.9166600739161112E-50</c:v>
                </c:pt>
                <c:pt idx="138">
                  <c:v>1.6264889477812297E-49</c:v>
                </c:pt>
                <c:pt idx="139">
                  <c:v>3.3340677065558393E-49</c:v>
                </c:pt>
                <c:pt idx="140">
                  <c:v>6.8188618699051241E-49</c:v>
                </c:pt>
                <c:pt idx="141">
                  <c:v>1.3914370093458869E-48</c:v>
                </c:pt>
                <c:pt idx="142">
                  <c:v>2.8328878876328583E-48</c:v>
                </c:pt>
                <c:pt idx="143">
                  <c:v>5.7545239784255536E-48</c:v>
                </c:pt>
                <c:pt idx="144">
                  <c:v>1.1662820729937853E-47</c:v>
                </c:pt>
                <c:pt idx="145">
                  <c:v>2.3583701844228422E-47</c:v>
                </c:pt>
                <c:pt idx="146">
                  <c:v>4.7581105776381845E-47</c:v>
                </c:pt>
                <c:pt idx="147">
                  <c:v>9.5779213249461718E-47</c:v>
                </c:pt>
                <c:pt idx="148">
                  <c:v>1.923632825645698E-46</c:v>
                </c:pt>
                <c:pt idx="149">
                  <c:v>3.8546706144143315E-46</c:v>
                </c:pt>
                <c:pt idx="150">
                  <c:v>7.706666154985544E-46</c:v>
                </c:pt>
                <c:pt idx="151">
                  <c:v>1.5373048553639797E-45</c:v>
                </c:pt>
                <c:pt idx="152">
                  <c:v>3.0596209853661669E-45</c:v>
                </c:pt>
                <c:pt idx="153">
                  <c:v>6.0756037666625943E-45</c:v>
                </c:pt>
                <c:pt idx="154">
                  <c:v>1.2037198819645115E-44</c:v>
                </c:pt>
                <c:pt idx="155">
                  <c:v>2.3794446377642103E-44</c:v>
                </c:pt>
                <c:pt idx="156">
                  <c:v>4.69288546378587E-44</c:v>
                </c:pt>
                <c:pt idx="157">
                  <c:v>9.2346084196631401E-44</c:v>
                </c:pt>
                <c:pt idx="158">
                  <c:v>1.8130558972620122E-43</c:v>
                </c:pt>
                <c:pt idx="159">
                  <c:v>3.5515512212412292E-43</c:v>
                </c:pt>
                <c:pt idx="160">
                  <c:v>6.9412734042924251E-43</c:v>
                </c:pt>
                <c:pt idx="161">
                  <c:v>1.353550297371245E-42</c:v>
                </c:pt>
                <c:pt idx="162">
                  <c:v>2.6334424135175372E-42</c:v>
                </c:pt>
                <c:pt idx="163">
                  <c:v>5.111959833253781E-42</c:v>
                </c:pt>
                <c:pt idx="164">
                  <c:v>9.900684449276292E-42</c:v>
                </c:pt>
                <c:pt idx="165">
                  <c:v>1.9131859590731969E-41</c:v>
                </c:pt>
                <c:pt idx="166">
                  <c:v>3.688615019226835E-41</c:v>
                </c:pt>
                <c:pt idx="167">
                  <c:v>7.0955106321836648E-41</c:v>
                </c:pt>
                <c:pt idx="168">
                  <c:v>1.3618151443828952E-40</c:v>
                </c:pt>
                <c:pt idx="169">
                  <c:v>2.6077553403011551E-40</c:v>
                </c:pt>
                <c:pt idx="170">
                  <c:v>4.9822980800050517E-40</c:v>
                </c:pt>
                <c:pt idx="171">
                  <c:v>9.4974441816742588E-40</c:v>
                </c:pt>
                <c:pt idx="172">
                  <c:v>1.8063336492541308E-39</c:v>
                </c:pt>
                <c:pt idx="173">
                  <c:v>3.4277044966042745E-39</c:v>
                </c:pt>
                <c:pt idx="174">
                  <c:v>6.4896751138017946E-39</c:v>
                </c:pt>
                <c:pt idx="175">
                  <c:v>1.2259047186013626E-38</c:v>
                </c:pt>
                <c:pt idx="176">
                  <c:v>2.3104930004878285E-38</c:v>
                </c:pt>
                <c:pt idx="177">
                  <c:v>4.3447698614378016E-38</c:v>
                </c:pt>
                <c:pt idx="178">
                  <c:v>8.1516040561594708E-38</c:v>
                </c:pt>
                <c:pt idx="179">
                  <c:v>1.52592629103213E-37</c:v>
                </c:pt>
                <c:pt idx="180">
                  <c:v>2.8499563890809001E-37</c:v>
                </c:pt>
                <c:pt idx="181">
                  <c:v>5.3107646087217951E-37</c:v>
                </c:pt>
                <c:pt idx="182">
                  <c:v>9.8739305911236144E-37</c:v>
                </c:pt>
                <c:pt idx="183">
                  <c:v>1.8316279712380942E-36</c:v>
                </c:pt>
                <c:pt idx="184">
                  <c:v>3.3899917691430745E-36</c:v>
                </c:pt>
                <c:pt idx="185">
                  <c:v>6.2599980781114218E-36</c:v>
                </c:pt>
                <c:pt idx="186">
                  <c:v>1.1533574772841097E-35</c:v>
                </c:pt>
                <c:pt idx="187">
                  <c:v>2.120156163108812E-35</c:v>
                </c:pt>
                <c:pt idx="188">
                  <c:v>3.8885344005034428E-35</c:v>
                </c:pt>
                <c:pt idx="189">
                  <c:v>7.1157096625283815E-35</c:v>
                </c:pt>
                <c:pt idx="190">
                  <c:v>1.2991660806882924E-34</c:v>
                </c:pt>
                <c:pt idx="191">
                  <c:v>2.3666024320012321E-34</c:v>
                </c:pt>
                <c:pt idx="192">
                  <c:v>4.3013038144926175E-34</c:v>
                </c:pt>
                <c:pt idx="193">
                  <c:v>7.7999013771934608E-34</c:v>
                </c:pt>
                <c:pt idx="194">
                  <c:v>1.4112120730092744E-33</c:v>
                </c:pt>
                <c:pt idx="195">
                  <c:v>2.5474732626027234E-33</c:v>
                </c:pt>
                <c:pt idx="196">
                  <c:v>4.5881875834721685E-33</c:v>
                </c:pt>
                <c:pt idx="197">
                  <c:v>8.2449281544508083E-33</c:v>
                </c:pt>
                <c:pt idx="198">
                  <c:v>1.4782461800707991E-32</c:v>
                </c:pt>
                <c:pt idx="199">
                  <c:v>2.6443615561888071E-32</c:v>
                </c:pt>
                <c:pt idx="200">
                  <c:v>4.7196422862926552E-32</c:v>
                </c:pt>
                <c:pt idx="201">
                  <c:v>8.4044928481699199E-32</c:v>
                </c:pt>
                <c:pt idx="202">
                  <c:v>1.4932348590833313E-31</c:v>
                </c:pt>
                <c:pt idx="203">
                  <c:v>2.6470302672078185E-31</c:v>
                </c:pt>
                <c:pt idx="204">
                  <c:v>4.68170316028434E-31</c:v>
                </c:pt>
                <c:pt idx="205">
                  <c:v>8.2615782479449175E-31</c:v>
                </c:pt>
                <c:pt idx="206">
                  <c:v>1.4545757618677215E-30</c:v>
                </c:pt>
                <c:pt idx="207">
                  <c:v>2.5551938407434157E-30</c:v>
                </c:pt>
                <c:pt idx="208">
                  <c:v>4.4784273861688781E-30</c:v>
                </c:pt>
                <c:pt idx="209">
                  <c:v>7.831435968030417E-30</c:v>
                </c:pt>
                <c:pt idx="210">
                  <c:v>1.3663798390149787E-29</c:v>
                </c:pt>
                <c:pt idx="211">
                  <c:v>2.3785685315224055E-29</c:v>
                </c:pt>
                <c:pt idx="212">
                  <c:v>4.1311795606737212E-29</c:v>
                </c:pt>
                <c:pt idx="213">
                  <c:v>7.1589059088093761E-29</c:v>
                </c:pt>
                <c:pt idx="214">
                  <c:v>1.2377513721896925E-28</c:v>
                </c:pt>
                <c:pt idx="215">
                  <c:v>2.1351793373756377E-28</c:v>
                </c:pt>
                <c:pt idx="216">
                  <c:v>3.6749334527940906E-28</c:v>
                </c:pt>
                <c:pt idx="217">
                  <c:v>6.3107180860752691E-28</c:v>
                </c:pt>
                <c:pt idx="218">
                  <c:v>1.0812403882539928E-27</c:v>
                </c:pt>
                <c:pt idx="219">
                  <c:v>1.8483317316515217E-27</c:v>
                </c:pt>
                <c:pt idx="220">
                  <c:v>3.1524757794265422E-27</c:v>
                </c:pt>
                <c:pt idx="221">
                  <c:v>5.3646053355640181E-27</c:v>
                </c:pt>
                <c:pt idx="222">
                  <c:v>9.1083136078582598E-27</c:v>
                </c:pt>
                <c:pt idx="223">
                  <c:v>1.5429517773378648E-26</c:v>
                </c:pt>
                <c:pt idx="224">
                  <c:v>2.6078398068243904E-26</c:v>
                </c:pt>
                <c:pt idx="225">
                  <c:v>4.39768022769197E-26</c:v>
                </c:pt>
                <c:pt idx="226">
                  <c:v>7.3991283879561351E-26</c:v>
                </c:pt>
                <c:pt idx="227">
                  <c:v>1.2420859776298893E-25</c:v>
                </c:pt>
                <c:pt idx="228">
                  <c:v>2.0803525241080748E-25</c:v>
                </c:pt>
                <c:pt idx="229">
                  <c:v>3.4764532129628896E-25</c:v>
                </c:pt>
                <c:pt idx="230">
                  <c:v>5.7962888951920941E-25</c:v>
                </c:pt>
                <c:pt idx="231">
                  <c:v>9.642237777419244E-25</c:v>
                </c:pt>
                <c:pt idx="232">
                  <c:v>1.6003678945266783E-24</c:v>
                </c:pt>
                <c:pt idx="233">
                  <c:v>2.6501838500184194E-24</c:v>
                </c:pt>
                <c:pt idx="234">
                  <c:v>4.3787117383731051E-24</c:v>
                </c:pt>
                <c:pt idx="235">
                  <c:v>7.2182328434374564E-24</c:v>
                </c:pt>
                <c:pt idx="236">
                  <c:v>1.1872156110638692E-23</c:v>
                </c:pt>
                <c:pt idx="237">
                  <c:v>1.9482401514806789E-23</c:v>
                </c:pt>
                <c:pt idx="238">
                  <c:v>3.189844849069275E-23</c:v>
                </c:pt>
                <c:pt idx="239">
                  <c:v>5.2108768538886587E-23</c:v>
                </c:pt>
                <c:pt idx="240">
                  <c:v>8.4931000317862675E-23</c:v>
                </c:pt>
                <c:pt idx="241">
                  <c:v>1.3811341003375739E-22</c:v>
                </c:pt>
                <c:pt idx="242">
                  <c:v>2.2408853461049385E-22</c:v>
                </c:pt>
                <c:pt idx="243">
                  <c:v>3.6275850597585483E-22</c:v>
                </c:pt>
                <c:pt idx="244">
                  <c:v>5.8590843730771789E-22</c:v>
                </c:pt>
                <c:pt idx="245">
                  <c:v>9.4418278770634262E-22</c:v>
                </c:pt>
                <c:pt idx="246">
                  <c:v>1.5180867354461735E-21</c:v>
                </c:pt>
                <c:pt idx="247">
                  <c:v>2.4352932868158748E-21</c:v>
                </c:pt>
                <c:pt idx="248">
                  <c:v>3.8978052579334622E-21</c:v>
                </c:pt>
                <c:pt idx="249">
                  <c:v>6.2244815238561445E-21</c:v>
                </c:pt>
                <c:pt idx="250">
                  <c:v>9.9174588401517959E-21</c:v>
                </c:pt>
                <c:pt idx="251">
                  <c:v>1.5765647454330877E-20</c:v>
                </c:pt>
                <c:pt idx="252">
                  <c:v>2.5005606601234638E-20</c:v>
                </c:pt>
                <c:pt idx="253">
                  <c:v>3.9571012028991933E-20</c:v>
                </c:pt>
                <c:pt idx="254">
                  <c:v>6.2478572761602753E-20</c:v>
                </c:pt>
                <c:pt idx="255">
                  <c:v>9.8423594616653675E-20</c:v>
                </c:pt>
                <c:pt idx="256">
                  <c:v>1.5469686901659665E-19</c:v>
                </c:pt>
                <c:pt idx="257">
                  <c:v>2.4259285469766464E-19</c:v>
                </c:pt>
                <c:pt idx="258">
                  <c:v>3.79567190888033E-19</c:v>
                </c:pt>
                <c:pt idx="259">
                  <c:v>5.9253431437627873E-19</c:v>
                </c:pt>
                <c:pt idx="260">
                  <c:v>9.2289549414020542E-19</c:v>
                </c:pt>
                <c:pt idx="261">
                  <c:v>1.4341868126745164E-18</c:v>
                </c:pt>
                <c:pt idx="262">
                  <c:v>2.2236841657461362E-18</c:v>
                </c:pt>
                <c:pt idx="263">
                  <c:v>3.4399700533293667E-18</c:v>
                </c:pt>
                <c:pt idx="264">
                  <c:v>5.3094605660831101E-18</c:v>
                </c:pt>
                <c:pt idx="265">
                  <c:v>8.1763658730198892E-18</c:v>
                </c:pt>
                <c:pt idx="266">
                  <c:v>1.2562741215292902E-17</c:v>
                </c:pt>
                <c:pt idx="267">
                  <c:v>1.9258510290515113E-17</c:v>
                </c:pt>
                <c:pt idx="268">
                  <c:v>2.9456093234563199E-17</c:v>
                </c:pt>
                <c:pt idx="269">
                  <c:v>4.4951250835396641E-17</c:v>
                </c:pt>
                <c:pt idx="270">
                  <c:v>6.8441984878057385E-17</c:v>
                </c:pt>
                <c:pt idx="271">
                  <c:v>1.0397228542310116E-16</c:v>
                </c:pt>
                <c:pt idx="272">
                  <c:v>1.5758931371349409E-16</c:v>
                </c:pt>
                <c:pt idx="273">
                  <c:v>2.3831430808233326E-16</c:v>
                </c:pt>
                <c:pt idx="274">
                  <c:v>3.5957347772062182E-16</c:v>
                </c:pt>
                <c:pt idx="275">
                  <c:v>5.4130166497730786E-16</c:v>
                </c:pt>
                <c:pt idx="276">
                  <c:v>8.1302753624370318E-16</c:v>
                </c:pt>
                <c:pt idx="277">
                  <c:v>1.218387195859117E-15</c:v>
                </c:pt>
                <c:pt idx="278">
                  <c:v>1.8217114049865834E-15</c:v>
                </c:pt>
                <c:pt idx="279">
                  <c:v>2.7176154804255765E-15</c:v>
                </c:pt>
                <c:pt idx="280">
                  <c:v>4.044926343997958E-15</c:v>
                </c:pt>
                <c:pt idx="281">
                  <c:v>6.0068585774419042E-15</c:v>
                </c:pt>
                <c:pt idx="282">
                  <c:v>8.9001715204299349E-15</c:v>
                </c:pt>
                <c:pt idx="283">
                  <c:v>1.3157201467482981E-14</c:v>
                </c:pt>
                <c:pt idx="284">
                  <c:v>1.9406305006562549E-14</c:v>
                </c:pt>
                <c:pt idx="285">
                  <c:v>2.8558563620947917E-14</c:v>
                </c:pt>
                <c:pt idx="286">
                  <c:v>4.1931852311250578E-14</c:v>
                </c:pt>
                <c:pt idx="287">
                  <c:v>6.1427934722040287E-14</c:v>
                </c:pt>
                <c:pt idx="288">
                  <c:v>8.9784622333339497E-14</c:v>
                </c:pt>
                <c:pt idx="289">
                  <c:v>1.3093392467205333E-13</c:v>
                </c:pt>
                <c:pt idx="290">
                  <c:v>1.905094797086198E-13</c:v>
                </c:pt>
                <c:pt idx="291">
                  <c:v>2.7656369925032864E-13</c:v>
                </c:pt>
                <c:pt idx="292">
                  <c:v>4.005787802052988E-13</c:v>
                </c:pt>
                <c:pt idx="293">
                  <c:v>5.7888844844940903E-13</c:v>
                </c:pt>
                <c:pt idx="294">
                  <c:v>8.3467231090655019E-13</c:v>
                </c:pt>
                <c:pt idx="295">
                  <c:v>1.200746444489253E-12</c:v>
                </c:pt>
                <c:pt idx="296">
                  <c:v>1.7234583463029044E-12</c:v>
                </c:pt>
                <c:pt idx="297">
                  <c:v>2.4681096682746006E-12</c:v>
                </c:pt>
                <c:pt idx="298">
                  <c:v>3.526487059478687E-12</c:v>
                </c:pt>
                <c:pt idx="299">
                  <c:v>5.0272943640453933E-12</c:v>
                </c:pt>
                <c:pt idx="300">
                  <c:v>7.1505675808616713E-12</c:v>
                </c:pt>
                <c:pt idx="301">
                  <c:v>1.0147542884461582E-11</c:v>
                </c:pt>
                <c:pt idx="302">
                  <c:v>1.4367971394176133E-11</c:v>
                </c:pt>
                <c:pt idx="303">
                  <c:v>2.0297576807772697E-11</c:v>
                </c:pt>
                <c:pt idx="304">
                  <c:v>2.8609292096081762E-11</c:v>
                </c:pt>
                <c:pt idx="305">
                  <c:v>4.0233166051826896E-11</c:v>
                </c:pt>
                <c:pt idx="306">
                  <c:v>5.6451500100344947E-11</c:v>
                </c:pt>
                <c:pt idx="307">
                  <c:v>7.9027991399220002E-11</c:v>
                </c:pt>
                <c:pt idx="308">
                  <c:v>1.1038259005992796E-10</c:v>
                </c:pt>
                <c:pt idx="309">
                  <c:v>1.5382764672787461E-10</c:v>
                </c:pt>
                <c:pt idx="310">
                  <c:v>2.1388601628130991E-10</c:v>
                </c:pt>
                <c:pt idx="311">
                  <c:v>2.9671846018515642E-10</c:v>
                </c:pt>
                <c:pt idx="312">
                  <c:v>4.106964236352333E-10</c:v>
                </c:pt>
                <c:pt idx="313">
                  <c:v>5.6716765430881937E-10</c:v>
                </c:pt>
                <c:pt idx="314">
                  <c:v>7.8147694210313627E-10</c:v>
                </c:pt>
                <c:pt idx="315">
                  <c:v>1.0743234647518532E-9</c:v>
                </c:pt>
                <c:pt idx="316">
                  <c:v>1.4735610515708759E-9</c:v>
                </c:pt>
                <c:pt idx="317">
                  <c:v>2.0165796765142579E-9</c:v>
                </c:pt>
                <c:pt idx="318">
                  <c:v>2.7534476097063883E-9</c:v>
                </c:pt>
                <c:pt idx="319">
                  <c:v>3.7510463325904569E-9</c:v>
                </c:pt>
                <c:pt idx="320">
                  <c:v>5.0984975989300553E-9</c:v>
                </c:pt>
                <c:pt idx="321">
                  <c:v>6.9142676850458807E-9</c:v>
                </c:pt>
                <c:pt idx="322">
                  <c:v>9.355442605742687E-9</c:v>
                </c:pt>
                <c:pt idx="323">
                  <c:v>1.2629805658514052E-8</c:v>
                </c:pt>
                <c:pt idx="324">
                  <c:v>1.7011522210087402E-8</c:v>
                </c:pt>
                <c:pt idx="325">
                  <c:v>2.2861454861059596E-8</c:v>
                </c:pt>
                <c:pt idx="326">
                  <c:v>3.0653405638521444E-8</c:v>
                </c:pt>
                <c:pt idx="327">
                  <c:v>4.1007923574346186E-8</c:v>
                </c:pt>
                <c:pt idx="328">
                  <c:v>5.4735741540960439E-8</c:v>
                </c:pt>
                <c:pt idx="329">
                  <c:v>7.2893434345423268E-8</c:v>
                </c:pt>
                <c:pt idx="330">
                  <c:v>9.6854543389228725E-8</c:v>
                </c:pt>
                <c:pt idx="331">
                  <c:v>1.2840021863980857E-7</c:v>
                </c:pt>
                <c:pt idx="332">
                  <c:v>1.6983441826675904E-7</c:v>
                </c:pt>
                <c:pt idx="333">
                  <c:v>2.2412991799740094E-7</c:v>
                </c:pt>
                <c:pt idx="334">
                  <c:v>2.9511286069943184E-7</c:v>
                </c:pt>
                <c:pt idx="335">
                  <c:v>3.876953742305979E-7</c:v>
                </c:pt>
                <c:pt idx="336">
                  <c:v>5.0816796323340289E-7</c:v>
                </c:pt>
                <c:pt idx="337">
                  <c:v>6.6456600901444287E-7</c:v>
                </c:pt>
                <c:pt idx="338">
                  <c:v>8.6712787252265323E-7</c:v>
                </c:pt>
                <c:pt idx="339">
                  <c:v>1.1288658822092028E-6</c:v>
                </c:pt>
                <c:pt idx="340">
                  <c:v>1.4662760076805477E-6</c:v>
                </c:pt>
                <c:pt idx="341">
                  <c:v>1.90021739209703E-6</c:v>
                </c:pt>
                <c:pt idx="342">
                  <c:v>2.4569992765980263E-6</c:v>
                </c:pt>
                <c:pt idx="343">
                  <c:v>3.1697203494320299E-6</c:v>
                </c:pt>
                <c:pt idx="344">
                  <c:v>4.0799143585229635E-6</c:v>
                </c:pt>
                <c:pt idx="345">
                  <c:v>5.239566120990382E-6</c:v>
                </c:pt>
                <c:pt idx="346">
                  <c:v>6.7135740463626797E-6</c:v>
                </c:pt>
                <c:pt idx="347">
                  <c:v>8.5827491742952984E-6</c:v>
                </c:pt>
                <c:pt idx="348">
                  <c:v>1.094745673921763E-5</c:v>
                </c:pt>
                <c:pt idx="349">
                  <c:v>1.3932024648991276E-5</c:v>
                </c:pt>
                <c:pt idx="350">
                  <c:v>1.7690064245273125E-5</c:v>
                </c:pt>
                <c:pt idx="351">
                  <c:v>2.2410872543205576E-5</c:v>
                </c:pt>
                <c:pt idx="352">
                  <c:v>2.832711206513713E-5</c:v>
                </c:pt>
                <c:pt idx="353">
                  <c:v>3.5723994613186127E-5</c:v>
                </c:pt>
                <c:pt idx="354">
                  <c:v>4.4950229068085086E-5</c:v>
                </c:pt>
                <c:pt idx="355">
                  <c:v>5.6431030724212097E-5</c:v>
                </c:pt>
                <c:pt idx="356">
                  <c:v>7.0683530888256764E-5</c:v>
                </c:pt>
                <c:pt idx="357">
                  <c:v>8.8334970530163463E-5</c:v>
                </c:pt>
                <c:pt idx="358">
                  <c:v>1.1014411064833917E-4</c:v>
                </c:pt>
                <c:pt idx="359">
                  <c:v>1.3702634455048924E-4</c:v>
                </c:pt>
                <c:pt idx="360">
                  <c:v>1.7008305319212946E-4</c:v>
                </c:pt>
                <c:pt idx="361">
                  <c:v>2.1063580363042767E-4</c:v>
                </c:pt>
                <c:pt idx="362">
                  <c:v>2.6026605193302813E-4</c:v>
                </c:pt>
                <c:pt idx="363">
                  <c:v>3.2086107472467206E-4</c:v>
                </c:pt>
                <c:pt idx="364">
                  <c:v>3.9466691690242059E-4</c:v>
                </c:pt>
                <c:pt idx="365">
                  <c:v>4.8434920556038823E-4</c:v>
                </c:pt>
                <c:pt idx="366">
                  <c:v>5.9306274030825339E-4</c:v>
                </c:pt>
                <c:pt idx="367">
                  <c:v>7.2453082588232437E-4</c:v>
                </c:pt>
                <c:pt idx="368">
                  <c:v>8.8313536210970513E-4</c:v>
                </c:pt>
                <c:pt idx="369">
                  <c:v>1.0740187461609574E-3</c:v>
                </c:pt>
                <c:pt idx="370">
                  <c:v>1.3031986697135511E-3</c:v>
                </c:pt>
                <c:pt idx="371">
                  <c:v>1.5776969057314011E-3</c:v>
                </c:pt>
                <c:pt idx="372">
                  <c:v>1.9056831724098388E-3</c:v>
                </c:pt>
                <c:pt idx="373">
                  <c:v>2.2966351313901856E-3</c:v>
                </c:pt>
                <c:pt idx="374">
                  <c:v>2.7615155192749464E-3</c:v>
                </c:pt>
                <c:pt idx="375">
                  <c:v>3.3129673213367268E-3</c:v>
                </c:pt>
                <c:pt idx="376">
                  <c:v>3.9655277692721693E-3</c:v>
                </c:pt>
                <c:pt idx="377">
                  <c:v>4.7358617763082114E-3</c:v>
                </c:pt>
                <c:pt idx="378">
                  <c:v>5.6430152081625795E-3</c:v>
                </c:pt>
                <c:pt idx="379">
                  <c:v>6.7086881227402086E-3</c:v>
                </c:pt>
                <c:pt idx="380">
                  <c:v>7.9575277911267742E-3</c:v>
                </c:pt>
                <c:pt idx="381">
                  <c:v>9.417440933499029E-3</c:v>
                </c:pt>
                <c:pt idx="382">
                  <c:v>1.1119924163540604E-2</c:v>
                </c:pt>
                <c:pt idx="383">
                  <c:v>1.3100411131810935E-2</c:v>
                </c:pt>
                <c:pt idx="384">
                  <c:v>1.5398634291483138E-2</c:v>
                </c:pt>
                <c:pt idx="385">
                  <c:v>1.8058998580228566E-2</c:v>
                </c:pt>
                <c:pt idx="386">
                  <c:v>2.1130963621977996E-2</c:v>
                </c:pt>
                <c:pt idx="387">
                  <c:v>2.4669430305319921E-2</c:v>
                </c:pt>
                <c:pt idx="388">
                  <c:v>2.8735126801516093E-2</c:v>
                </c:pt>
                <c:pt idx="389">
                  <c:v>3.3394988247698106E-2</c:v>
                </c:pt>
                <c:pt idx="390">
                  <c:v>3.8722523457518351E-2</c:v>
                </c:pt>
                <c:pt idx="391">
                  <c:v>4.4798161141729936E-2</c:v>
                </c:pt>
                <c:pt idx="392">
                  <c:v>5.170956724507627E-2</c:v>
                </c:pt>
                <c:pt idx="393">
                  <c:v>5.9551924150545353E-2</c:v>
                </c:pt>
                <c:pt idx="394">
                  <c:v>6.8428161691944905E-2</c:v>
                </c:pt>
                <c:pt idx="395">
                  <c:v>7.8449129174505444E-2</c:v>
                </c:pt>
                <c:pt idx="396">
                  <c:v>8.973369695710158E-2</c:v>
                </c:pt>
                <c:pt idx="397">
                  <c:v>0.1024087756301566</c:v>
                </c:pt>
                <c:pt idx="398">
                  <c:v>0.11660924045642151</c:v>
                </c:pt>
                <c:pt idx="399">
                  <c:v>0.13247774856245256</c:v>
                </c:pt>
                <c:pt idx="400">
                  <c:v>0.15016443640536156</c:v>
                </c:pt>
                <c:pt idx="401">
                  <c:v>0.16982648532117572</c:v>
                </c:pt>
                <c:pt idx="402">
                  <c:v>0.19162754352098593</c:v>
                </c:pt>
                <c:pt idx="403">
                  <c:v>0.21573699375732536</c:v>
                </c:pt>
                <c:pt idx="404">
                  <c:v>0.24232905706492011</c:v>
                </c:pt>
                <c:pt idx="405">
                  <c:v>0.27158172449997658</c:v>
                </c:pt>
                <c:pt idx="406">
                  <c:v>0.30367551066979831</c:v>
                </c:pt>
                <c:pt idx="407">
                  <c:v>0.33879202507105244</c:v>
                </c:pt>
                <c:pt idx="408">
                  <c:v>0.37711235983018493</c:v>
                </c:pt>
                <c:pt idx="409">
                  <c:v>0.41881529533976702</c:v>
                </c:pt>
                <c:pt idx="410">
                  <c:v>0.46407532853170941</c:v>
                </c:pt>
                <c:pt idx="411">
                  <c:v>0.51306053201377522</c:v>
                </c:pt>
                <c:pt idx="412">
                  <c:v>0.56593025605803038</c:v>
                </c:pt>
                <c:pt idx="413">
                  <c:v>0.62283268935283342</c:v>
                </c:pt>
                <c:pt idx="414">
                  <c:v>0.68390229848936901</c:v>
                </c:pt>
                <c:pt idx="415">
                  <c:v>0.74925717024712313</c:v>
                </c:pt>
                <c:pt idx="416">
                  <c:v>0.81899628481016173</c:v>
                </c:pt>
                <c:pt idx="417">
                  <c:v>0.89319675198410176</c:v>
                </c:pt>
                <c:pt idx="418">
                  <c:v>0.97191104619229129</c:v>
                </c:pt>
                <c:pt idx="419">
                  <c:v>1.055164279428856</c:v>
                </c:pt>
                <c:pt idx="420">
                  <c:v>1.1429515543015096</c:v>
                </c:pt>
                <c:pt idx="421">
                  <c:v>1.2352354417379099</c:v>
                </c:pt>
                <c:pt idx="422">
                  <c:v>1.3319436297380647</c:v>
                </c:pt>
                <c:pt idx="423">
                  <c:v>1.4329667906354451</c:v>
                </c:pt>
                <c:pt idx="424">
                  <c:v>1.53815671462437</c:v>
                </c:pt>
                <c:pt idx="425">
                  <c:v>1.6473247567072147</c:v>
                </c:pt>
                <c:pt idx="426">
                  <c:v>1.7602406426969375</c:v>
                </c:pt>
                <c:pt idx="427">
                  <c:v>1.8766316774134455</c:v>
                </c:pt>
                <c:pt idx="428">
                  <c:v>1.9961823947133503</c:v>
                </c:pt>
                <c:pt idx="429">
                  <c:v>2.1185346845244903</c:v>
                </c:pt>
                <c:pt idx="430">
                  <c:v>2.2432884266131743</c:v>
                </c:pt>
                <c:pt idx="431">
                  <c:v>2.3700026544164117</c:v>
                </c:pt>
                <c:pt idx="432">
                  <c:v>2.4981972651436219</c:v>
                </c:pt>
                <c:pt idx="433">
                  <c:v>2.6273552843318435</c:v>
                </c:pt>
                <c:pt idx="434">
                  <c:v>2.7569256845287033</c:v>
                </c:pt>
                <c:pt idx="435">
                  <c:v>2.8863267487106357</c:v>
                </c:pt>
                <c:pt idx="436">
                  <c:v>3.0149499597096581</c:v>
                </c:pt>
                <c:pt idx="437">
                  <c:v>3.142164387418096</c:v>
                </c:pt>
                <c:pt idx="438">
                  <c:v>3.2673215361193835</c:v>
                </c:pt>
                <c:pt idx="439">
                  <c:v>3.3897606051167979</c:v>
                </c:pt>
                <c:pt idx="440">
                  <c:v>3.5088141071039716</c:v>
                </c:pt>
                <c:pt idx="441">
                  <c:v>3.6238137806779407</c:v>
                </c:pt>
                <c:pt idx="442">
                  <c:v>3.7340967261747871</c:v>
                </c:pt>
                <c:pt idx="443">
                  <c:v>3.8390116878489304</c:v>
                </c:pt>
                <c:pt idx="444">
                  <c:v>3.9379254004487207</c:v>
                </c:pt>
                <c:pt idx="445">
                  <c:v>4.0302289146100003</c:v>
                </c:pt>
                <c:pt idx="446">
                  <c:v>4.1153438133420837</c:v>
                </c:pt>
                <c:pt idx="447">
                  <c:v>4.1927282312568881</c:v>
                </c:pt>
                <c:pt idx="448">
                  <c:v>4.2618825891935783</c:v>
                </c:pt>
                <c:pt idx="449">
                  <c:v>4.3223549595057902</c:v>
                </c:pt>
                <c:pt idx="450">
                  <c:v>4.373745981494082</c:v>
                </c:pt>
                <c:pt idx="451">
                  <c:v>4.4157132522457356</c:v>
                </c:pt>
                <c:pt idx="452">
                  <c:v>4.4479751253707294</c:v>
                </c:pt>
                <c:pt idx="453">
                  <c:v>4.4703138586771738</c:v>
                </c:pt>
                <c:pt idx="454">
                  <c:v>4.4825780615911341</c:v>
                </c:pt>
                <c:pt idx="455">
                  <c:v>4.4846844038263516</c:v>
                </c:pt>
                <c:pt idx="456">
                  <c:v>4.4766185583306752</c:v>
                </c:pt>
                <c:pt idx="457">
                  <c:v>4.4584353635810343</c:v>
                </c:pt>
                <c:pt idx="458">
                  <c:v>4.4302582026551729</c:v>
                </c:pt>
                <c:pt idx="459">
                  <c:v>4.39227760891574</c:v>
                </c:pt>
                <c:pt idx="460">
                  <c:v>4.3447491203498885</c:v>
                </c:pt>
                <c:pt idx="461">
                  <c:v>4.287990416365294</c:v>
                </c:pt>
                <c:pt idx="462">
                  <c:v>4.2223777819228951</c:v>
                </c:pt>
                <c:pt idx="463">
                  <c:v>4.1483419540526132</c:v>
                </c:pt>
                <c:pt idx="464">
                  <c:v>4.0663634148752177</c:v>
                </c:pt>
                <c:pt idx="465">
                  <c:v>3.9769672030491861</c:v>
                </c:pt>
                <c:pt idx="466">
                  <c:v>3.8807173219482709</c:v>
                </c:pt>
                <c:pt idx="467">
                  <c:v>3.7782108277542332</c:v>
                </c:pt>
                <c:pt idx="468">
                  <c:v>3.6700716839228171</c:v>
                </c:pt>
                <c:pt idx="469">
                  <c:v>3.5569444701569375</c:v>
                </c:pt>
                <c:pt idx="470">
                  <c:v>3.4394880340625331</c:v>
                </c:pt>
                <c:pt idx="471">
                  <c:v>3.3183691721338056</c:v>
                </c:pt>
                <c:pt idx="472">
                  <c:v>3.1942564236940223</c:v>
                </c:pt>
                <c:pt idx="473">
                  <c:v>3.0678140569788628</c:v>
                </c:pt>
                <c:pt idx="474">
                  <c:v>2.9396963208573905</c:v>
                </c:pt>
                <c:pt idx="475">
                  <c:v>2.8105420289253065</c:v>
                </c:pt>
                <c:pt idx="476">
                  <c:v>2.6809695349017177</c:v>
                </c:pt>
                <c:pt idx="477">
                  <c:v>2.5515721498720758</c:v>
                </c:pt>
                <c:pt idx="478">
                  <c:v>2.4229140428544058</c:v>
                </c:pt>
                <c:pt idx="479">
                  <c:v>2.2955266568439994</c:v>
                </c:pt>
                <c:pt idx="480">
                  <c:v>2.1699056629847471</c:v>
                </c:pt>
                <c:pt idx="481">
                  <c:v>2.0465084661002817</c:v>
                </c:pt>
                <c:pt idx="482">
                  <c:v>1.9257522656181263</c:v>
                </c:pt>
                <c:pt idx="483">
                  <c:v>1.8080126671420449</c:v>
                </c:pt>
                <c:pt idx="484">
                  <c:v>1.693622831722259</c:v>
                </c:pt>
                <c:pt idx="485">
                  <c:v>1.5828731423372056</c:v>
                </c:pt>
                <c:pt idx="486">
                  <c:v>1.4760113603974723</c:v>
                </c:pt>
                <c:pt idx="487">
                  <c:v>1.3732432392420237</c:v>
                </c:pt>
                <c:pt idx="488">
                  <c:v>1.2747335567137559</c:v>
                </c:pt>
                <c:pt idx="489">
                  <c:v>1.1806075250082844</c:v>
                </c:pt>
                <c:pt idx="490">
                  <c:v>1.0909525330697358</c:v>
                </c:pt>
                <c:pt idx="491">
                  <c:v>1.0058201748959668</c:v>
                </c:pt>
                <c:pt idx="492">
                  <c:v>0.9252285161347843</c:v>
                </c:pt>
                <c:pt idx="493">
                  <c:v>0.84916455128239787</c:v>
                </c:pt>
                <c:pt idx="494">
                  <c:v>0.77758680456594098</c:v>
                </c:pt>
                <c:pt idx="495">
                  <c:v>0.71042802910348579</c:v>
                </c:pt>
                <c:pt idx="496">
                  <c:v>0.64759796112413603</c:v>
                </c:pt>
                <c:pt idx="497">
                  <c:v>0.58898608880612535</c:v>
                </c:pt>
                <c:pt idx="498">
                  <c:v>0.53446439847851523</c:v>
                </c:pt>
                <c:pt idx="499">
                  <c:v>0.48389006456726225</c:v>
                </c:pt>
                <c:pt idx="500">
                  <c:v>0.43710805349488363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A0-4A04-97E0-2AE27B077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2639306398760857"/>
          <c:y val="5.4739969847980585E-4"/>
          <c:w val="7.2548247519121076E-2"/>
          <c:h val="0.729459835047512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Carbon!$A$15:$A$1116</c:f>
              <c:numCache>
                <c:formatCode>General</c:formatCode>
                <c:ptCount val="1102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Carbon!$B$15:$B$1116</c:f>
              <c:numCache>
                <c:formatCode>General</c:formatCode>
                <c:ptCount val="1102"/>
                <c:pt idx="0">
                  <c:v>140</c:v>
                </c:pt>
                <c:pt idx="1">
                  <c:v>138</c:v>
                </c:pt>
                <c:pt idx="2">
                  <c:v>132</c:v>
                </c:pt>
                <c:pt idx="3">
                  <c:v>150</c:v>
                </c:pt>
                <c:pt idx="4">
                  <c:v>149</c:v>
                </c:pt>
                <c:pt idx="5">
                  <c:v>149</c:v>
                </c:pt>
                <c:pt idx="6">
                  <c:v>153</c:v>
                </c:pt>
                <c:pt idx="7">
                  <c:v>125</c:v>
                </c:pt>
                <c:pt idx="8">
                  <c:v>150</c:v>
                </c:pt>
                <c:pt idx="9">
                  <c:v>152</c:v>
                </c:pt>
                <c:pt idx="10">
                  <c:v>142</c:v>
                </c:pt>
                <c:pt idx="11">
                  <c:v>147</c:v>
                </c:pt>
                <c:pt idx="12">
                  <c:v>132</c:v>
                </c:pt>
                <c:pt idx="13">
                  <c:v>159</c:v>
                </c:pt>
                <c:pt idx="14">
                  <c:v>150</c:v>
                </c:pt>
                <c:pt idx="15">
                  <c:v>136</c:v>
                </c:pt>
                <c:pt idx="16">
                  <c:v>130</c:v>
                </c:pt>
                <c:pt idx="17">
                  <c:v>151</c:v>
                </c:pt>
                <c:pt idx="18">
                  <c:v>151</c:v>
                </c:pt>
                <c:pt idx="19">
                  <c:v>150</c:v>
                </c:pt>
                <c:pt idx="20">
                  <c:v>124</c:v>
                </c:pt>
                <c:pt idx="21">
                  <c:v>145</c:v>
                </c:pt>
                <c:pt idx="22">
                  <c:v>151</c:v>
                </c:pt>
                <c:pt idx="23">
                  <c:v>132</c:v>
                </c:pt>
                <c:pt idx="24">
                  <c:v>149</c:v>
                </c:pt>
                <c:pt idx="25">
                  <c:v>139</c:v>
                </c:pt>
                <c:pt idx="26">
                  <c:v>141</c:v>
                </c:pt>
                <c:pt idx="27">
                  <c:v>156</c:v>
                </c:pt>
                <c:pt idx="28">
                  <c:v>132</c:v>
                </c:pt>
                <c:pt idx="29">
                  <c:v>154</c:v>
                </c:pt>
                <c:pt idx="30">
                  <c:v>132</c:v>
                </c:pt>
                <c:pt idx="31">
                  <c:v>148</c:v>
                </c:pt>
                <c:pt idx="32">
                  <c:v>129</c:v>
                </c:pt>
                <c:pt idx="33">
                  <c:v>145</c:v>
                </c:pt>
                <c:pt idx="34">
                  <c:v>154</c:v>
                </c:pt>
                <c:pt idx="35">
                  <c:v>150</c:v>
                </c:pt>
                <c:pt idx="36">
                  <c:v>145</c:v>
                </c:pt>
                <c:pt idx="37">
                  <c:v>149</c:v>
                </c:pt>
                <c:pt idx="38">
                  <c:v>135</c:v>
                </c:pt>
                <c:pt idx="39">
                  <c:v>169</c:v>
                </c:pt>
                <c:pt idx="40">
                  <c:v>165</c:v>
                </c:pt>
                <c:pt idx="41">
                  <c:v>164</c:v>
                </c:pt>
                <c:pt idx="42">
                  <c:v>162</c:v>
                </c:pt>
                <c:pt idx="43">
                  <c:v>149</c:v>
                </c:pt>
                <c:pt idx="44">
                  <c:v>157</c:v>
                </c:pt>
                <c:pt idx="45">
                  <c:v>157</c:v>
                </c:pt>
                <c:pt idx="46">
                  <c:v>177</c:v>
                </c:pt>
                <c:pt idx="47">
                  <c:v>138</c:v>
                </c:pt>
                <c:pt idx="48">
                  <c:v>147</c:v>
                </c:pt>
                <c:pt idx="49">
                  <c:v>146</c:v>
                </c:pt>
                <c:pt idx="50">
                  <c:v>139</c:v>
                </c:pt>
                <c:pt idx="51">
                  <c:v>171</c:v>
                </c:pt>
                <c:pt idx="52">
                  <c:v>147</c:v>
                </c:pt>
                <c:pt idx="53">
                  <c:v>146</c:v>
                </c:pt>
                <c:pt idx="54">
                  <c:v>154</c:v>
                </c:pt>
                <c:pt idx="55">
                  <c:v>151</c:v>
                </c:pt>
                <c:pt idx="56">
                  <c:v>142</c:v>
                </c:pt>
                <c:pt idx="57">
                  <c:v>132</c:v>
                </c:pt>
                <c:pt idx="58">
                  <c:v>146</c:v>
                </c:pt>
                <c:pt idx="59">
                  <c:v>157</c:v>
                </c:pt>
                <c:pt idx="60">
                  <c:v>146</c:v>
                </c:pt>
                <c:pt idx="61">
                  <c:v>172</c:v>
                </c:pt>
                <c:pt idx="62">
                  <c:v>154</c:v>
                </c:pt>
                <c:pt idx="63">
                  <c:v>139</c:v>
                </c:pt>
                <c:pt idx="64">
                  <c:v>155</c:v>
                </c:pt>
                <c:pt idx="65">
                  <c:v>184</c:v>
                </c:pt>
                <c:pt idx="66">
                  <c:v>195</c:v>
                </c:pt>
                <c:pt idx="67">
                  <c:v>166</c:v>
                </c:pt>
                <c:pt idx="68">
                  <c:v>166</c:v>
                </c:pt>
                <c:pt idx="69">
                  <c:v>172</c:v>
                </c:pt>
                <c:pt idx="70">
                  <c:v>178</c:v>
                </c:pt>
                <c:pt idx="71">
                  <c:v>176</c:v>
                </c:pt>
                <c:pt idx="72">
                  <c:v>176</c:v>
                </c:pt>
                <c:pt idx="73">
                  <c:v>173</c:v>
                </c:pt>
                <c:pt idx="74">
                  <c:v>200</c:v>
                </c:pt>
                <c:pt idx="75">
                  <c:v>183</c:v>
                </c:pt>
                <c:pt idx="76">
                  <c:v>198</c:v>
                </c:pt>
                <c:pt idx="77">
                  <c:v>193</c:v>
                </c:pt>
                <c:pt idx="78">
                  <c:v>174</c:v>
                </c:pt>
                <c:pt idx="79">
                  <c:v>207</c:v>
                </c:pt>
                <c:pt idx="80">
                  <c:v>230</c:v>
                </c:pt>
                <c:pt idx="81">
                  <c:v>229</c:v>
                </c:pt>
                <c:pt idx="82">
                  <c:v>189</c:v>
                </c:pt>
                <c:pt idx="83">
                  <c:v>227</c:v>
                </c:pt>
                <c:pt idx="84">
                  <c:v>238</c:v>
                </c:pt>
                <c:pt idx="85">
                  <c:v>228</c:v>
                </c:pt>
                <c:pt idx="86">
                  <c:v>248</c:v>
                </c:pt>
                <c:pt idx="87">
                  <c:v>269</c:v>
                </c:pt>
                <c:pt idx="88">
                  <c:v>273</c:v>
                </c:pt>
                <c:pt idx="89">
                  <c:v>273</c:v>
                </c:pt>
                <c:pt idx="90">
                  <c:v>282</c:v>
                </c:pt>
                <c:pt idx="91">
                  <c:v>292</c:v>
                </c:pt>
                <c:pt idx="92">
                  <c:v>311</c:v>
                </c:pt>
                <c:pt idx="93">
                  <c:v>363</c:v>
                </c:pt>
                <c:pt idx="94">
                  <c:v>305</c:v>
                </c:pt>
                <c:pt idx="95">
                  <c:v>335</c:v>
                </c:pt>
                <c:pt idx="96">
                  <c:v>332</c:v>
                </c:pt>
                <c:pt idx="97">
                  <c:v>363</c:v>
                </c:pt>
                <c:pt idx="98">
                  <c:v>381</c:v>
                </c:pt>
                <c:pt idx="99">
                  <c:v>378</c:v>
                </c:pt>
                <c:pt idx="100">
                  <c:v>396</c:v>
                </c:pt>
                <c:pt idx="101">
                  <c:v>410</c:v>
                </c:pt>
                <c:pt idx="102">
                  <c:v>397</c:v>
                </c:pt>
                <c:pt idx="103">
                  <c:v>391</c:v>
                </c:pt>
                <c:pt idx="104">
                  <c:v>420</c:v>
                </c:pt>
                <c:pt idx="105">
                  <c:v>417</c:v>
                </c:pt>
                <c:pt idx="106">
                  <c:v>406</c:v>
                </c:pt>
                <c:pt idx="107">
                  <c:v>491</c:v>
                </c:pt>
                <c:pt idx="108">
                  <c:v>431</c:v>
                </c:pt>
                <c:pt idx="109">
                  <c:v>431</c:v>
                </c:pt>
                <c:pt idx="110">
                  <c:v>440</c:v>
                </c:pt>
                <c:pt idx="111">
                  <c:v>473</c:v>
                </c:pt>
                <c:pt idx="112">
                  <c:v>507</c:v>
                </c:pt>
                <c:pt idx="113">
                  <c:v>452</c:v>
                </c:pt>
                <c:pt idx="114">
                  <c:v>548</c:v>
                </c:pt>
                <c:pt idx="115">
                  <c:v>511</c:v>
                </c:pt>
                <c:pt idx="116">
                  <c:v>522</c:v>
                </c:pt>
                <c:pt idx="117">
                  <c:v>542</c:v>
                </c:pt>
                <c:pt idx="118">
                  <c:v>474</c:v>
                </c:pt>
                <c:pt idx="119">
                  <c:v>522</c:v>
                </c:pt>
                <c:pt idx="120">
                  <c:v>519</c:v>
                </c:pt>
                <c:pt idx="121">
                  <c:v>524</c:v>
                </c:pt>
                <c:pt idx="122">
                  <c:v>519</c:v>
                </c:pt>
                <c:pt idx="123">
                  <c:v>550</c:v>
                </c:pt>
                <c:pt idx="124">
                  <c:v>530</c:v>
                </c:pt>
                <c:pt idx="125">
                  <c:v>574</c:v>
                </c:pt>
                <c:pt idx="126">
                  <c:v>578</c:v>
                </c:pt>
                <c:pt idx="127">
                  <c:v>516</c:v>
                </c:pt>
                <c:pt idx="128">
                  <c:v>516</c:v>
                </c:pt>
                <c:pt idx="129">
                  <c:v>547</c:v>
                </c:pt>
                <c:pt idx="130">
                  <c:v>551</c:v>
                </c:pt>
                <c:pt idx="131">
                  <c:v>532</c:v>
                </c:pt>
                <c:pt idx="132">
                  <c:v>603</c:v>
                </c:pt>
                <c:pt idx="133">
                  <c:v>609</c:v>
                </c:pt>
                <c:pt idx="134">
                  <c:v>588</c:v>
                </c:pt>
                <c:pt idx="135">
                  <c:v>577</c:v>
                </c:pt>
                <c:pt idx="136">
                  <c:v>570</c:v>
                </c:pt>
                <c:pt idx="137">
                  <c:v>595</c:v>
                </c:pt>
                <c:pt idx="138">
                  <c:v>587</c:v>
                </c:pt>
                <c:pt idx="139">
                  <c:v>582</c:v>
                </c:pt>
                <c:pt idx="140">
                  <c:v>594</c:v>
                </c:pt>
                <c:pt idx="141">
                  <c:v>562</c:v>
                </c:pt>
                <c:pt idx="142">
                  <c:v>603</c:v>
                </c:pt>
                <c:pt idx="143">
                  <c:v>629</c:v>
                </c:pt>
                <c:pt idx="144">
                  <c:v>620</c:v>
                </c:pt>
                <c:pt idx="145">
                  <c:v>622</c:v>
                </c:pt>
                <c:pt idx="146">
                  <c:v>599</c:v>
                </c:pt>
                <c:pt idx="147">
                  <c:v>646</c:v>
                </c:pt>
                <c:pt idx="148">
                  <c:v>643</c:v>
                </c:pt>
                <c:pt idx="149">
                  <c:v>630</c:v>
                </c:pt>
                <c:pt idx="150">
                  <c:v>581</c:v>
                </c:pt>
                <c:pt idx="151">
                  <c:v>594</c:v>
                </c:pt>
                <c:pt idx="152">
                  <c:v>635</c:v>
                </c:pt>
                <c:pt idx="153">
                  <c:v>605</c:v>
                </c:pt>
                <c:pt idx="154">
                  <c:v>567</c:v>
                </c:pt>
                <c:pt idx="155">
                  <c:v>615</c:v>
                </c:pt>
                <c:pt idx="156">
                  <c:v>627</c:v>
                </c:pt>
                <c:pt idx="157">
                  <c:v>598</c:v>
                </c:pt>
                <c:pt idx="158">
                  <c:v>583</c:v>
                </c:pt>
                <c:pt idx="159">
                  <c:v>537</c:v>
                </c:pt>
                <c:pt idx="160">
                  <c:v>592</c:v>
                </c:pt>
                <c:pt idx="161">
                  <c:v>570</c:v>
                </c:pt>
                <c:pt idx="162">
                  <c:v>519</c:v>
                </c:pt>
                <c:pt idx="163">
                  <c:v>555</c:v>
                </c:pt>
                <c:pt idx="164">
                  <c:v>500</c:v>
                </c:pt>
                <c:pt idx="165">
                  <c:v>519</c:v>
                </c:pt>
                <c:pt idx="166">
                  <c:v>535</c:v>
                </c:pt>
                <c:pt idx="167">
                  <c:v>498</c:v>
                </c:pt>
                <c:pt idx="168">
                  <c:v>514</c:v>
                </c:pt>
                <c:pt idx="169">
                  <c:v>486</c:v>
                </c:pt>
                <c:pt idx="170">
                  <c:v>496</c:v>
                </c:pt>
                <c:pt idx="171">
                  <c:v>498</c:v>
                </c:pt>
                <c:pt idx="172">
                  <c:v>508</c:v>
                </c:pt>
                <c:pt idx="173">
                  <c:v>499</c:v>
                </c:pt>
                <c:pt idx="174">
                  <c:v>498</c:v>
                </c:pt>
                <c:pt idx="175">
                  <c:v>444</c:v>
                </c:pt>
                <c:pt idx="176">
                  <c:v>439</c:v>
                </c:pt>
                <c:pt idx="177">
                  <c:v>464</c:v>
                </c:pt>
                <c:pt idx="178">
                  <c:v>445</c:v>
                </c:pt>
                <c:pt idx="179">
                  <c:v>426</c:v>
                </c:pt>
                <c:pt idx="180">
                  <c:v>432</c:v>
                </c:pt>
                <c:pt idx="181">
                  <c:v>399</c:v>
                </c:pt>
                <c:pt idx="182">
                  <c:v>463</c:v>
                </c:pt>
                <c:pt idx="183">
                  <c:v>413</c:v>
                </c:pt>
                <c:pt idx="184">
                  <c:v>408</c:v>
                </c:pt>
                <c:pt idx="185">
                  <c:v>369</c:v>
                </c:pt>
                <c:pt idx="186">
                  <c:v>412</c:v>
                </c:pt>
                <c:pt idx="187">
                  <c:v>390</c:v>
                </c:pt>
                <c:pt idx="188">
                  <c:v>376</c:v>
                </c:pt>
                <c:pt idx="189">
                  <c:v>415</c:v>
                </c:pt>
                <c:pt idx="190">
                  <c:v>399</c:v>
                </c:pt>
                <c:pt idx="191">
                  <c:v>384</c:v>
                </c:pt>
                <c:pt idx="192">
                  <c:v>371</c:v>
                </c:pt>
                <c:pt idx="193">
                  <c:v>388</c:v>
                </c:pt>
                <c:pt idx="194">
                  <c:v>420</c:v>
                </c:pt>
                <c:pt idx="195">
                  <c:v>354</c:v>
                </c:pt>
                <c:pt idx="196">
                  <c:v>374</c:v>
                </c:pt>
                <c:pt idx="197">
                  <c:v>375</c:v>
                </c:pt>
                <c:pt idx="198">
                  <c:v>369</c:v>
                </c:pt>
                <c:pt idx="199">
                  <c:v>363</c:v>
                </c:pt>
                <c:pt idx="200">
                  <c:v>345</c:v>
                </c:pt>
                <c:pt idx="201">
                  <c:v>359</c:v>
                </c:pt>
                <c:pt idx="202">
                  <c:v>348</c:v>
                </c:pt>
                <c:pt idx="203">
                  <c:v>380</c:v>
                </c:pt>
                <c:pt idx="204">
                  <c:v>310</c:v>
                </c:pt>
                <c:pt idx="205">
                  <c:v>333</c:v>
                </c:pt>
                <c:pt idx="206">
                  <c:v>371</c:v>
                </c:pt>
                <c:pt idx="207">
                  <c:v>359</c:v>
                </c:pt>
                <c:pt idx="208">
                  <c:v>340</c:v>
                </c:pt>
                <c:pt idx="209">
                  <c:v>364</c:v>
                </c:pt>
                <c:pt idx="210">
                  <c:v>348</c:v>
                </c:pt>
                <c:pt idx="211">
                  <c:v>304</c:v>
                </c:pt>
                <c:pt idx="212">
                  <c:v>348</c:v>
                </c:pt>
                <c:pt idx="213">
                  <c:v>356</c:v>
                </c:pt>
                <c:pt idx="214">
                  <c:v>344</c:v>
                </c:pt>
                <c:pt idx="215">
                  <c:v>340</c:v>
                </c:pt>
                <c:pt idx="216">
                  <c:v>351</c:v>
                </c:pt>
                <c:pt idx="217">
                  <c:v>329</c:v>
                </c:pt>
                <c:pt idx="218">
                  <c:v>342</c:v>
                </c:pt>
                <c:pt idx="219">
                  <c:v>325</c:v>
                </c:pt>
                <c:pt idx="220">
                  <c:v>329</c:v>
                </c:pt>
                <c:pt idx="221">
                  <c:v>295</c:v>
                </c:pt>
                <c:pt idx="222">
                  <c:v>316</c:v>
                </c:pt>
                <c:pt idx="223">
                  <c:v>304</c:v>
                </c:pt>
                <c:pt idx="224">
                  <c:v>296</c:v>
                </c:pt>
                <c:pt idx="225">
                  <c:v>312</c:v>
                </c:pt>
                <c:pt idx="226">
                  <c:v>306</c:v>
                </c:pt>
                <c:pt idx="227">
                  <c:v>318</c:v>
                </c:pt>
                <c:pt idx="228">
                  <c:v>276</c:v>
                </c:pt>
                <c:pt idx="229">
                  <c:v>343</c:v>
                </c:pt>
                <c:pt idx="230">
                  <c:v>290</c:v>
                </c:pt>
                <c:pt idx="231">
                  <c:v>303</c:v>
                </c:pt>
                <c:pt idx="232">
                  <c:v>358</c:v>
                </c:pt>
                <c:pt idx="233">
                  <c:v>309</c:v>
                </c:pt>
                <c:pt idx="234">
                  <c:v>264</c:v>
                </c:pt>
                <c:pt idx="235">
                  <c:v>306</c:v>
                </c:pt>
                <c:pt idx="236">
                  <c:v>295</c:v>
                </c:pt>
                <c:pt idx="237">
                  <c:v>258</c:v>
                </c:pt>
                <c:pt idx="238">
                  <c:v>272</c:v>
                </c:pt>
                <c:pt idx="239">
                  <c:v>275</c:v>
                </c:pt>
                <c:pt idx="240">
                  <c:v>256</c:v>
                </c:pt>
                <c:pt idx="241">
                  <c:v>285</c:v>
                </c:pt>
                <c:pt idx="242">
                  <c:v>288</c:v>
                </c:pt>
                <c:pt idx="243">
                  <c:v>283</c:v>
                </c:pt>
                <c:pt idx="244">
                  <c:v>288</c:v>
                </c:pt>
                <c:pt idx="245">
                  <c:v>281</c:v>
                </c:pt>
                <c:pt idx="246">
                  <c:v>263</c:v>
                </c:pt>
                <c:pt idx="247">
                  <c:v>257</c:v>
                </c:pt>
                <c:pt idx="248">
                  <c:v>264</c:v>
                </c:pt>
                <c:pt idx="249">
                  <c:v>279</c:v>
                </c:pt>
                <c:pt idx="250">
                  <c:v>272</c:v>
                </c:pt>
                <c:pt idx="251">
                  <c:v>278</c:v>
                </c:pt>
                <c:pt idx="252">
                  <c:v>238</c:v>
                </c:pt>
                <c:pt idx="253">
                  <c:v>225</c:v>
                </c:pt>
                <c:pt idx="254">
                  <c:v>251</c:v>
                </c:pt>
                <c:pt idx="255">
                  <c:v>258</c:v>
                </c:pt>
                <c:pt idx="256">
                  <c:v>230</c:v>
                </c:pt>
                <c:pt idx="257">
                  <c:v>221</c:v>
                </c:pt>
                <c:pt idx="258">
                  <c:v>227</c:v>
                </c:pt>
                <c:pt idx="259">
                  <c:v>249</c:v>
                </c:pt>
                <c:pt idx="260">
                  <c:v>222</c:v>
                </c:pt>
                <c:pt idx="261">
                  <c:v>215</c:v>
                </c:pt>
                <c:pt idx="262">
                  <c:v>232</c:v>
                </c:pt>
                <c:pt idx="263">
                  <c:v>245</c:v>
                </c:pt>
                <c:pt idx="264">
                  <c:v>206</c:v>
                </c:pt>
                <c:pt idx="265">
                  <c:v>214</c:v>
                </c:pt>
                <c:pt idx="266">
                  <c:v>180</c:v>
                </c:pt>
                <c:pt idx="267">
                  <c:v>187</c:v>
                </c:pt>
                <c:pt idx="268">
                  <c:v>221</c:v>
                </c:pt>
                <c:pt idx="269">
                  <c:v>201</c:v>
                </c:pt>
                <c:pt idx="270">
                  <c:v>202</c:v>
                </c:pt>
                <c:pt idx="271">
                  <c:v>194</c:v>
                </c:pt>
                <c:pt idx="272">
                  <c:v>212</c:v>
                </c:pt>
                <c:pt idx="273">
                  <c:v>189</c:v>
                </c:pt>
                <c:pt idx="274">
                  <c:v>199</c:v>
                </c:pt>
                <c:pt idx="275">
                  <c:v>197</c:v>
                </c:pt>
                <c:pt idx="276">
                  <c:v>194</c:v>
                </c:pt>
                <c:pt idx="277">
                  <c:v>185</c:v>
                </c:pt>
                <c:pt idx="278">
                  <c:v>183</c:v>
                </c:pt>
                <c:pt idx="279">
                  <c:v>198</c:v>
                </c:pt>
                <c:pt idx="280">
                  <c:v>181</c:v>
                </c:pt>
                <c:pt idx="281">
                  <c:v>186</c:v>
                </c:pt>
                <c:pt idx="282">
                  <c:v>179</c:v>
                </c:pt>
                <c:pt idx="283">
                  <c:v>175</c:v>
                </c:pt>
                <c:pt idx="284">
                  <c:v>193</c:v>
                </c:pt>
                <c:pt idx="285">
                  <c:v>189</c:v>
                </c:pt>
                <c:pt idx="286">
                  <c:v>173</c:v>
                </c:pt>
                <c:pt idx="287">
                  <c:v>185</c:v>
                </c:pt>
                <c:pt idx="288">
                  <c:v>160</c:v>
                </c:pt>
                <c:pt idx="289">
                  <c:v>175</c:v>
                </c:pt>
                <c:pt idx="290">
                  <c:v>199</c:v>
                </c:pt>
                <c:pt idx="291">
                  <c:v>190</c:v>
                </c:pt>
                <c:pt idx="292">
                  <c:v>174</c:v>
                </c:pt>
                <c:pt idx="293">
                  <c:v>145</c:v>
                </c:pt>
                <c:pt idx="294">
                  <c:v>179</c:v>
                </c:pt>
                <c:pt idx="295">
                  <c:v>171</c:v>
                </c:pt>
                <c:pt idx="296">
                  <c:v>165</c:v>
                </c:pt>
                <c:pt idx="297">
                  <c:v>158</c:v>
                </c:pt>
                <c:pt idx="298">
                  <c:v>156</c:v>
                </c:pt>
                <c:pt idx="299">
                  <c:v>181</c:v>
                </c:pt>
                <c:pt idx="300">
                  <c:v>150</c:v>
                </c:pt>
                <c:pt idx="301">
                  <c:v>160</c:v>
                </c:pt>
                <c:pt idx="302">
                  <c:v>164</c:v>
                </c:pt>
                <c:pt idx="303">
                  <c:v>170</c:v>
                </c:pt>
                <c:pt idx="304">
                  <c:v>154</c:v>
                </c:pt>
                <c:pt idx="305">
                  <c:v>143</c:v>
                </c:pt>
                <c:pt idx="306">
                  <c:v>199</c:v>
                </c:pt>
                <c:pt idx="307">
                  <c:v>172</c:v>
                </c:pt>
                <c:pt idx="308">
                  <c:v>150</c:v>
                </c:pt>
                <c:pt idx="309">
                  <c:v>143</c:v>
                </c:pt>
                <c:pt idx="310">
                  <c:v>190</c:v>
                </c:pt>
                <c:pt idx="311">
                  <c:v>172</c:v>
                </c:pt>
                <c:pt idx="312">
                  <c:v>188</c:v>
                </c:pt>
                <c:pt idx="313">
                  <c:v>181</c:v>
                </c:pt>
                <c:pt idx="314">
                  <c:v>161</c:v>
                </c:pt>
                <c:pt idx="315">
                  <c:v>178</c:v>
                </c:pt>
                <c:pt idx="316">
                  <c:v>156</c:v>
                </c:pt>
                <c:pt idx="317">
                  <c:v>175</c:v>
                </c:pt>
                <c:pt idx="318">
                  <c:v>190</c:v>
                </c:pt>
                <c:pt idx="319">
                  <c:v>161</c:v>
                </c:pt>
                <c:pt idx="320">
                  <c:v>174</c:v>
                </c:pt>
                <c:pt idx="321">
                  <c:v>167</c:v>
                </c:pt>
                <c:pt idx="322">
                  <c:v>183</c:v>
                </c:pt>
                <c:pt idx="323">
                  <c:v>150</c:v>
                </c:pt>
                <c:pt idx="324">
                  <c:v>178</c:v>
                </c:pt>
                <c:pt idx="325">
                  <c:v>176</c:v>
                </c:pt>
                <c:pt idx="326">
                  <c:v>151</c:v>
                </c:pt>
                <c:pt idx="327">
                  <c:v>172</c:v>
                </c:pt>
                <c:pt idx="328">
                  <c:v>168</c:v>
                </c:pt>
                <c:pt idx="329">
                  <c:v>161</c:v>
                </c:pt>
                <c:pt idx="330">
                  <c:v>188</c:v>
                </c:pt>
                <c:pt idx="331">
                  <c:v>179</c:v>
                </c:pt>
                <c:pt idx="332">
                  <c:v>144</c:v>
                </c:pt>
                <c:pt idx="333">
                  <c:v>159</c:v>
                </c:pt>
                <c:pt idx="334">
                  <c:v>166</c:v>
                </c:pt>
                <c:pt idx="335">
                  <c:v>154</c:v>
                </c:pt>
                <c:pt idx="336">
                  <c:v>171</c:v>
                </c:pt>
                <c:pt idx="337">
                  <c:v>152</c:v>
                </c:pt>
                <c:pt idx="338">
                  <c:v>188</c:v>
                </c:pt>
                <c:pt idx="339">
                  <c:v>176</c:v>
                </c:pt>
                <c:pt idx="340">
                  <c:v>132</c:v>
                </c:pt>
                <c:pt idx="341">
                  <c:v>177</c:v>
                </c:pt>
                <c:pt idx="342">
                  <c:v>146</c:v>
                </c:pt>
                <c:pt idx="343">
                  <c:v>146</c:v>
                </c:pt>
                <c:pt idx="344">
                  <c:v>160</c:v>
                </c:pt>
                <c:pt idx="345">
                  <c:v>149</c:v>
                </c:pt>
                <c:pt idx="346">
                  <c:v>161</c:v>
                </c:pt>
                <c:pt idx="347">
                  <c:v>156</c:v>
                </c:pt>
                <c:pt idx="348">
                  <c:v>162</c:v>
                </c:pt>
                <c:pt idx="349">
                  <c:v>161</c:v>
                </c:pt>
                <c:pt idx="350">
                  <c:v>161</c:v>
                </c:pt>
                <c:pt idx="351">
                  <c:v>153</c:v>
                </c:pt>
                <c:pt idx="352">
                  <c:v>134</c:v>
                </c:pt>
                <c:pt idx="353">
                  <c:v>138</c:v>
                </c:pt>
                <c:pt idx="354">
                  <c:v>136</c:v>
                </c:pt>
                <c:pt idx="355">
                  <c:v>162</c:v>
                </c:pt>
                <c:pt idx="356">
                  <c:v>187</c:v>
                </c:pt>
                <c:pt idx="357">
                  <c:v>157</c:v>
                </c:pt>
                <c:pt idx="358">
                  <c:v>160</c:v>
                </c:pt>
                <c:pt idx="359">
                  <c:v>151</c:v>
                </c:pt>
                <c:pt idx="360">
                  <c:v>155</c:v>
                </c:pt>
                <c:pt idx="361">
                  <c:v>149</c:v>
                </c:pt>
                <c:pt idx="362">
                  <c:v>144</c:v>
                </c:pt>
                <c:pt idx="363">
                  <c:v>142</c:v>
                </c:pt>
                <c:pt idx="364">
                  <c:v>158</c:v>
                </c:pt>
                <c:pt idx="365">
                  <c:v>167</c:v>
                </c:pt>
                <c:pt idx="366">
                  <c:v>140</c:v>
                </c:pt>
                <c:pt idx="367">
                  <c:v>146</c:v>
                </c:pt>
                <c:pt idx="368">
                  <c:v>151</c:v>
                </c:pt>
                <c:pt idx="369">
                  <c:v>135</c:v>
                </c:pt>
                <c:pt idx="370">
                  <c:v>142</c:v>
                </c:pt>
                <c:pt idx="371">
                  <c:v>147</c:v>
                </c:pt>
                <c:pt idx="372">
                  <c:v>132</c:v>
                </c:pt>
                <c:pt idx="373">
                  <c:v>167</c:v>
                </c:pt>
                <c:pt idx="374">
                  <c:v>158</c:v>
                </c:pt>
                <c:pt idx="375">
                  <c:v>136</c:v>
                </c:pt>
                <c:pt idx="376">
                  <c:v>144</c:v>
                </c:pt>
                <c:pt idx="377">
                  <c:v>139</c:v>
                </c:pt>
                <c:pt idx="378">
                  <c:v>117</c:v>
                </c:pt>
                <c:pt idx="379">
                  <c:v>152</c:v>
                </c:pt>
                <c:pt idx="380">
                  <c:v>174</c:v>
                </c:pt>
                <c:pt idx="381">
                  <c:v>118</c:v>
                </c:pt>
                <c:pt idx="382">
                  <c:v>136</c:v>
                </c:pt>
                <c:pt idx="383">
                  <c:v>148</c:v>
                </c:pt>
                <c:pt idx="384">
                  <c:v>139</c:v>
                </c:pt>
                <c:pt idx="385">
                  <c:v>139</c:v>
                </c:pt>
                <c:pt idx="386">
                  <c:v>133</c:v>
                </c:pt>
                <c:pt idx="387">
                  <c:v>109</c:v>
                </c:pt>
                <c:pt idx="388">
                  <c:v>146</c:v>
                </c:pt>
                <c:pt idx="389">
                  <c:v>138</c:v>
                </c:pt>
                <c:pt idx="390">
                  <c:v>155</c:v>
                </c:pt>
                <c:pt idx="391">
                  <c:v>132</c:v>
                </c:pt>
                <c:pt idx="392">
                  <c:v>125</c:v>
                </c:pt>
                <c:pt idx="393">
                  <c:v>140</c:v>
                </c:pt>
                <c:pt idx="394">
                  <c:v>131</c:v>
                </c:pt>
                <c:pt idx="395">
                  <c:v>130</c:v>
                </c:pt>
                <c:pt idx="396">
                  <c:v>140</c:v>
                </c:pt>
                <c:pt idx="397">
                  <c:v>116</c:v>
                </c:pt>
                <c:pt idx="398">
                  <c:v>147</c:v>
                </c:pt>
                <c:pt idx="399">
                  <c:v>149</c:v>
                </c:pt>
                <c:pt idx="400">
                  <c:v>136</c:v>
                </c:pt>
                <c:pt idx="401">
                  <c:v>104</c:v>
                </c:pt>
                <c:pt idx="402">
                  <c:v>108</c:v>
                </c:pt>
                <c:pt idx="403">
                  <c:v>114</c:v>
                </c:pt>
                <c:pt idx="404">
                  <c:v>129</c:v>
                </c:pt>
                <c:pt idx="405">
                  <c:v>139</c:v>
                </c:pt>
                <c:pt idx="406">
                  <c:v>127</c:v>
                </c:pt>
                <c:pt idx="407">
                  <c:v>113</c:v>
                </c:pt>
                <c:pt idx="408">
                  <c:v>122</c:v>
                </c:pt>
                <c:pt idx="409">
                  <c:v>148</c:v>
                </c:pt>
                <c:pt idx="410">
                  <c:v>108</c:v>
                </c:pt>
                <c:pt idx="411">
                  <c:v>120</c:v>
                </c:pt>
                <c:pt idx="412">
                  <c:v>120</c:v>
                </c:pt>
                <c:pt idx="413">
                  <c:v>138</c:v>
                </c:pt>
                <c:pt idx="414">
                  <c:v>131</c:v>
                </c:pt>
                <c:pt idx="415">
                  <c:v>118</c:v>
                </c:pt>
                <c:pt idx="416">
                  <c:v>139</c:v>
                </c:pt>
                <c:pt idx="417">
                  <c:v>120</c:v>
                </c:pt>
                <c:pt idx="418">
                  <c:v>128</c:v>
                </c:pt>
                <c:pt idx="419">
                  <c:v>108</c:v>
                </c:pt>
                <c:pt idx="420">
                  <c:v>121</c:v>
                </c:pt>
                <c:pt idx="421">
                  <c:v>110</c:v>
                </c:pt>
                <c:pt idx="422">
                  <c:v>109</c:v>
                </c:pt>
                <c:pt idx="423">
                  <c:v>112</c:v>
                </c:pt>
                <c:pt idx="424">
                  <c:v>128</c:v>
                </c:pt>
                <c:pt idx="425">
                  <c:v>119</c:v>
                </c:pt>
                <c:pt idx="426">
                  <c:v>126</c:v>
                </c:pt>
                <c:pt idx="427">
                  <c:v>127</c:v>
                </c:pt>
                <c:pt idx="428">
                  <c:v>126</c:v>
                </c:pt>
                <c:pt idx="429">
                  <c:v>113</c:v>
                </c:pt>
                <c:pt idx="430">
                  <c:v>125</c:v>
                </c:pt>
                <c:pt idx="431">
                  <c:v>121</c:v>
                </c:pt>
                <c:pt idx="432">
                  <c:v>128</c:v>
                </c:pt>
                <c:pt idx="433">
                  <c:v>122</c:v>
                </c:pt>
                <c:pt idx="434">
                  <c:v>110</c:v>
                </c:pt>
                <c:pt idx="435">
                  <c:v>125</c:v>
                </c:pt>
                <c:pt idx="436">
                  <c:v>128</c:v>
                </c:pt>
                <c:pt idx="437">
                  <c:v>128</c:v>
                </c:pt>
                <c:pt idx="438">
                  <c:v>107</c:v>
                </c:pt>
                <c:pt idx="439">
                  <c:v>114</c:v>
                </c:pt>
                <c:pt idx="440">
                  <c:v>111</c:v>
                </c:pt>
                <c:pt idx="441">
                  <c:v>123</c:v>
                </c:pt>
                <c:pt idx="442">
                  <c:v>123</c:v>
                </c:pt>
                <c:pt idx="443">
                  <c:v>113</c:v>
                </c:pt>
                <c:pt idx="444">
                  <c:v>103</c:v>
                </c:pt>
                <c:pt idx="445">
                  <c:v>109</c:v>
                </c:pt>
                <c:pt idx="446">
                  <c:v>108</c:v>
                </c:pt>
                <c:pt idx="447">
                  <c:v>106</c:v>
                </c:pt>
                <c:pt idx="448">
                  <c:v>130</c:v>
                </c:pt>
                <c:pt idx="449">
                  <c:v>123</c:v>
                </c:pt>
                <c:pt idx="450">
                  <c:v>124</c:v>
                </c:pt>
                <c:pt idx="451">
                  <c:v>117</c:v>
                </c:pt>
                <c:pt idx="452">
                  <c:v>127</c:v>
                </c:pt>
                <c:pt idx="453">
                  <c:v>122</c:v>
                </c:pt>
                <c:pt idx="454">
                  <c:v>131</c:v>
                </c:pt>
                <c:pt idx="455">
                  <c:v>107</c:v>
                </c:pt>
                <c:pt idx="456">
                  <c:v>125</c:v>
                </c:pt>
                <c:pt idx="457">
                  <c:v>122</c:v>
                </c:pt>
                <c:pt idx="458">
                  <c:v>134</c:v>
                </c:pt>
                <c:pt idx="459">
                  <c:v>115</c:v>
                </c:pt>
                <c:pt idx="460">
                  <c:v>125</c:v>
                </c:pt>
                <c:pt idx="461">
                  <c:v>127</c:v>
                </c:pt>
                <c:pt idx="462">
                  <c:v>114</c:v>
                </c:pt>
                <c:pt idx="463">
                  <c:v>109</c:v>
                </c:pt>
                <c:pt idx="464">
                  <c:v>124</c:v>
                </c:pt>
                <c:pt idx="465">
                  <c:v>125</c:v>
                </c:pt>
                <c:pt idx="466">
                  <c:v>125</c:v>
                </c:pt>
                <c:pt idx="467">
                  <c:v>115</c:v>
                </c:pt>
                <c:pt idx="468">
                  <c:v>133</c:v>
                </c:pt>
                <c:pt idx="469">
                  <c:v>132</c:v>
                </c:pt>
                <c:pt idx="470">
                  <c:v>133</c:v>
                </c:pt>
                <c:pt idx="471">
                  <c:v>117</c:v>
                </c:pt>
                <c:pt idx="472">
                  <c:v>118</c:v>
                </c:pt>
                <c:pt idx="473">
                  <c:v>117</c:v>
                </c:pt>
                <c:pt idx="474">
                  <c:v>135</c:v>
                </c:pt>
                <c:pt idx="475">
                  <c:v>138</c:v>
                </c:pt>
                <c:pt idx="476">
                  <c:v>134</c:v>
                </c:pt>
                <c:pt idx="477">
                  <c:v>132</c:v>
                </c:pt>
                <c:pt idx="478">
                  <c:v>117</c:v>
                </c:pt>
                <c:pt idx="479">
                  <c:v>91</c:v>
                </c:pt>
                <c:pt idx="480">
                  <c:v>124</c:v>
                </c:pt>
                <c:pt idx="481">
                  <c:v>140</c:v>
                </c:pt>
                <c:pt idx="482">
                  <c:v>132</c:v>
                </c:pt>
                <c:pt idx="483">
                  <c:v>132</c:v>
                </c:pt>
                <c:pt idx="484">
                  <c:v>140</c:v>
                </c:pt>
                <c:pt idx="485">
                  <c:v>121</c:v>
                </c:pt>
                <c:pt idx="486">
                  <c:v>145</c:v>
                </c:pt>
                <c:pt idx="487">
                  <c:v>138</c:v>
                </c:pt>
                <c:pt idx="488">
                  <c:v>134</c:v>
                </c:pt>
                <c:pt idx="489">
                  <c:v>139</c:v>
                </c:pt>
                <c:pt idx="490">
                  <c:v>125</c:v>
                </c:pt>
                <c:pt idx="491">
                  <c:v>133</c:v>
                </c:pt>
                <c:pt idx="492">
                  <c:v>132</c:v>
                </c:pt>
                <c:pt idx="493">
                  <c:v>119</c:v>
                </c:pt>
                <c:pt idx="494">
                  <c:v>139</c:v>
                </c:pt>
                <c:pt idx="495">
                  <c:v>130</c:v>
                </c:pt>
                <c:pt idx="496">
                  <c:v>122</c:v>
                </c:pt>
                <c:pt idx="497">
                  <c:v>126</c:v>
                </c:pt>
                <c:pt idx="498">
                  <c:v>130</c:v>
                </c:pt>
                <c:pt idx="499">
                  <c:v>111</c:v>
                </c:pt>
                <c:pt idx="500">
                  <c:v>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885372</xdr:colOff>
      <xdr:row>17</xdr:row>
      <xdr:rowOff>148318</xdr:rowOff>
    </xdr:from>
    <xdr:to>
      <xdr:col>46</xdr:col>
      <xdr:colOff>486229</xdr:colOff>
      <xdr:row>50</xdr:row>
      <xdr:rowOff>165100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939800</xdr:colOff>
      <xdr:row>51</xdr:row>
      <xdr:rowOff>133308</xdr:rowOff>
    </xdr:from>
    <xdr:to>
      <xdr:col>46</xdr:col>
      <xdr:colOff>477981</xdr:colOff>
      <xdr:row>93</xdr:row>
      <xdr:rowOff>117763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E515"/>
  <sheetViews>
    <sheetView tabSelected="1" topLeftCell="K1" zoomScale="60" zoomScaleNormal="60" workbookViewId="0">
      <selection activeCell="AF13" sqref="AF13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77734375" customWidth="1"/>
    <col min="8" max="22" width="12.21875" bestFit="1" customWidth="1"/>
    <col min="23" max="23" width="18.77734375" customWidth="1"/>
    <col min="24" max="24" width="14.21875" customWidth="1"/>
    <col min="25" max="25" width="16" bestFit="1" customWidth="1"/>
    <col min="26" max="26" width="10.44140625" bestFit="1" customWidth="1"/>
    <col min="27" max="27" width="9.21875" bestFit="1" customWidth="1"/>
    <col min="28" max="28" width="11.77734375" customWidth="1"/>
    <col min="29" max="29" width="15.44140625" customWidth="1"/>
    <col min="30" max="30" width="18.44140625" customWidth="1"/>
    <col min="31" max="31" width="13" customWidth="1"/>
  </cols>
  <sheetData>
    <row r="1" spans="1:31" x14ac:dyDescent="0.3">
      <c r="F1" s="24">
        <f t="shared" ref="F1:P1" si="0">F9-$Y$8</f>
        <v>293.127831015796</v>
      </c>
      <c r="G1" s="24">
        <f t="shared" si="0"/>
        <v>291.2</v>
      </c>
      <c r="H1" s="24">
        <f t="shared" si="0"/>
        <v>289.19940355761901</v>
      </c>
      <c r="I1" s="24">
        <f t="shared" si="0"/>
        <v>287.66711772960798</v>
      </c>
      <c r="J1" s="24">
        <f t="shared" si="0"/>
        <v>286.25581419141298</v>
      </c>
      <c r="K1" s="24">
        <f t="shared" si="0"/>
        <v>-1.5704870008903526E-5</v>
      </c>
      <c r="L1" s="24">
        <f t="shared" si="0"/>
        <v>-1.5704870008903526E-5</v>
      </c>
      <c r="M1" s="24">
        <f t="shared" si="0"/>
        <v>284.70221288372403</v>
      </c>
      <c r="N1" s="24">
        <f t="shared" si="0"/>
        <v>282.89873743574702</v>
      </c>
      <c r="O1" s="24">
        <f t="shared" si="0"/>
        <v>282.77438186792801</v>
      </c>
      <c r="P1" s="24">
        <f t="shared" si="0"/>
        <v>280.97090641995101</v>
      </c>
    </row>
    <row r="2" spans="1:31" ht="15" thickBot="1" x14ac:dyDescent="0.35"/>
    <row r="3" spans="1:31" ht="15" thickBot="1" x14ac:dyDescent="0.35">
      <c r="M3" s="32" t="s">
        <v>43</v>
      </c>
      <c r="N3" s="32"/>
      <c r="O3" s="32" t="s">
        <v>44</v>
      </c>
      <c r="P3" s="32"/>
      <c r="Q3" s="32" t="s">
        <v>45</v>
      </c>
      <c r="R3" s="32"/>
      <c r="S3" s="33" t="s">
        <v>46</v>
      </c>
      <c r="T3" s="33"/>
      <c r="U3" s="33" t="s">
        <v>57</v>
      </c>
      <c r="V3" s="33"/>
      <c r="AB3" s="19"/>
      <c r="AC3" s="20" t="s">
        <v>0</v>
      </c>
      <c r="AD3" s="20" t="s">
        <v>54</v>
      </c>
      <c r="AE3" s="21" t="s">
        <v>25</v>
      </c>
    </row>
    <row r="4" spans="1:31" x14ac:dyDescent="0.3">
      <c r="M4" s="12">
        <f>M11/F11</f>
        <v>0.96791134573763049</v>
      </c>
      <c r="N4" s="13">
        <f>N11/F11</f>
        <v>1.0521357496200969</v>
      </c>
      <c r="O4" s="12">
        <f>O11/F11</f>
        <v>0.96791134573763049</v>
      </c>
      <c r="P4" s="12">
        <f>P11/F11</f>
        <v>1.0521357496200969</v>
      </c>
      <c r="Q4" s="12">
        <f>Q11/F11</f>
        <v>0.96791134573763049</v>
      </c>
      <c r="R4" s="12">
        <f>R11/F11</f>
        <v>1.0521357496200969</v>
      </c>
      <c r="S4" s="12">
        <f>S11/F11</f>
        <v>0.96791134573763049</v>
      </c>
      <c r="T4" s="12">
        <f>T11/F11</f>
        <v>1.0521357496200969</v>
      </c>
      <c r="U4" s="12">
        <f>U11/F11</f>
        <v>0.96791134573763049</v>
      </c>
      <c r="V4" s="12">
        <f>V11/F11</f>
        <v>1.0521357496200969</v>
      </c>
      <c r="W4" s="9" t="s">
        <v>0</v>
      </c>
      <c r="AB4" s="22" t="s">
        <v>52</v>
      </c>
      <c r="AC4" s="26">
        <v>0.96791134573763049</v>
      </c>
      <c r="AD4" s="26">
        <v>8.4256181320719747</v>
      </c>
      <c r="AE4" s="27">
        <v>7.852372330827194</v>
      </c>
    </row>
    <row r="5" spans="1:31" ht="15" thickBot="1" x14ac:dyDescent="0.35">
      <c r="D5" t="s">
        <v>26</v>
      </c>
      <c r="E5" s="2">
        <v>1253.5999999999999</v>
      </c>
      <c r="F5" t="s">
        <v>27</v>
      </c>
      <c r="M5" s="14">
        <f>(M8/F8)*100</f>
        <v>7.852372330827194</v>
      </c>
      <c r="N5" s="15">
        <f>(N8/F8)*100</f>
        <v>5.6130183435683785</v>
      </c>
      <c r="O5" s="14">
        <f>(O8/G8)*100</f>
        <v>7.852372330827194</v>
      </c>
      <c r="P5" s="15">
        <f>(P8/G8)*100</f>
        <v>5.6130183435683785</v>
      </c>
      <c r="Q5" s="14">
        <f>(Q8/H8)*100</f>
        <v>7.852372330827194</v>
      </c>
      <c r="R5" s="15">
        <f>(R8/H8)*100</f>
        <v>5.6130183435683785</v>
      </c>
      <c r="S5" s="14">
        <f>(S8/I8)*100</f>
        <v>7.8523723308271922</v>
      </c>
      <c r="T5" s="15">
        <f>(T8/I8)*100</f>
        <v>5.6130183435683785</v>
      </c>
      <c r="U5" s="14">
        <f>(U8/J8)*100</f>
        <v>7.852372330827194</v>
      </c>
      <c r="V5" s="15">
        <f>(V8/J8)*100</f>
        <v>5.6130183435683785</v>
      </c>
      <c r="W5" s="10" t="s">
        <v>42</v>
      </c>
      <c r="AB5" s="23" t="s">
        <v>53</v>
      </c>
      <c r="AC5" s="28">
        <v>1.0521357496200971</v>
      </c>
      <c r="AD5" s="28">
        <v>10.229093580048982</v>
      </c>
      <c r="AE5" s="29">
        <v>5.6130183435683785</v>
      </c>
    </row>
    <row r="6" spans="1:31" x14ac:dyDescent="0.3">
      <c r="F6" s="18" t="s">
        <v>47</v>
      </c>
      <c r="G6" s="18" t="s">
        <v>48</v>
      </c>
      <c r="H6" s="18" t="s">
        <v>50</v>
      </c>
      <c r="I6" s="18" t="s">
        <v>49</v>
      </c>
      <c r="J6" s="18" t="s">
        <v>51</v>
      </c>
      <c r="K6" s="18"/>
      <c r="L6" s="18"/>
      <c r="M6" s="14">
        <f>(M12/F12)*100</f>
        <v>7.600400269963882</v>
      </c>
      <c r="N6" s="15">
        <f>(N12/F12)*100</f>
        <v>5.9056572625416699</v>
      </c>
      <c r="O6" s="14">
        <f>(O12/G12)*100</f>
        <v>7.600400269963882</v>
      </c>
      <c r="P6" s="15">
        <f>(P12/G12)*100</f>
        <v>5.9056572625416717</v>
      </c>
      <c r="Q6" s="14">
        <f>(Q12/H12)*100</f>
        <v>7.6004002699638846</v>
      </c>
      <c r="R6" s="15">
        <f>(R12/H12)*100</f>
        <v>5.9056572625416717</v>
      </c>
      <c r="S6" s="14">
        <f>(S12/I12)*100</f>
        <v>7.600400269963882</v>
      </c>
      <c r="T6" s="15">
        <f>(T12/I12)*100</f>
        <v>5.9056572625416699</v>
      </c>
      <c r="U6" s="14">
        <f>(U12/J12)*100</f>
        <v>7.6004002699638837</v>
      </c>
      <c r="V6" s="15">
        <f>(V12/J12)*100</f>
        <v>5.9056572625416717</v>
      </c>
      <c r="W6" s="10" t="s">
        <v>41</v>
      </c>
    </row>
    <row r="7" spans="1:31" ht="15" thickBot="1" x14ac:dyDescent="0.35">
      <c r="M7" s="16">
        <f>F9-M9</f>
        <v>8.4256181320719747</v>
      </c>
      <c r="N7" s="17">
        <f>F9-N9</f>
        <v>10.229093580048982</v>
      </c>
      <c r="O7" s="17">
        <f>G9-O9</f>
        <v>8.4256181320719747</v>
      </c>
      <c r="P7" s="17">
        <f>G9-P9</f>
        <v>10.229093580048982</v>
      </c>
      <c r="Q7" s="17">
        <f>H9-Q9</f>
        <v>8.4256181320719747</v>
      </c>
      <c r="R7" s="17">
        <f>H9-R9</f>
        <v>10.229093580048982</v>
      </c>
      <c r="S7" s="17">
        <f>I9-S9</f>
        <v>8.4256181320719747</v>
      </c>
      <c r="T7" s="17">
        <f>I9-T9</f>
        <v>10.229093580048982</v>
      </c>
      <c r="U7" s="17">
        <f>J9-U9</f>
        <v>8.4256181320719747</v>
      </c>
      <c r="V7" s="17">
        <f>J9-V9</f>
        <v>10.229093580048982</v>
      </c>
      <c r="W7" s="11" t="s">
        <v>40</v>
      </c>
      <c r="X7" t="s">
        <v>15</v>
      </c>
      <c r="Y7" t="s">
        <v>17</v>
      </c>
      <c r="Z7" t="s">
        <v>16</v>
      </c>
    </row>
    <row r="8" spans="1:31" x14ac:dyDescent="0.3">
      <c r="B8" s="7"/>
      <c r="C8" t="s">
        <v>10</v>
      </c>
      <c r="E8" t="s">
        <v>22</v>
      </c>
      <c r="F8" s="2">
        <v>284.14489821863231</v>
      </c>
      <c r="G8" s="2">
        <v>406.93182958938223</v>
      </c>
      <c r="H8" s="2">
        <v>162.81633021651274</v>
      </c>
      <c r="I8" s="2">
        <v>108.09843625732979</v>
      </c>
      <c r="J8" s="2">
        <v>79.90569850662142</v>
      </c>
      <c r="K8" s="2">
        <v>0</v>
      </c>
      <c r="L8" s="2">
        <v>0</v>
      </c>
      <c r="M8" s="30">
        <f>($AE$4*F8)/100</f>
        <v>22.312115367176975</v>
      </c>
      <c r="N8" s="30">
        <f>($AE$5*F8)/100</f>
        <v>15.949105259325529</v>
      </c>
      <c r="O8" s="30">
        <f>($AE$4*G8)/100</f>
        <v>31.953802392005517</v>
      </c>
      <c r="P8" s="30">
        <f>($AE$5*G8)/100</f>
        <v>22.841158240670438</v>
      </c>
      <c r="Q8" s="30">
        <f>($AE$4*H8)/100</f>
        <v>12.784944463989682</v>
      </c>
      <c r="R8" s="30">
        <f>($AE$5*H8)/100</f>
        <v>9.1389104813777244</v>
      </c>
      <c r="S8" s="30">
        <f>($AE$4*I8)/100</f>
        <v>8.4882916987274353</v>
      </c>
      <c r="T8" s="30">
        <f>($AE$5*I8)/100</f>
        <v>6.067585056234492</v>
      </c>
      <c r="U8" s="30">
        <f>($AE$4*J8)/100</f>
        <v>6.2744929602881383</v>
      </c>
      <c r="V8" s="30">
        <f>($AE$5*J8)/100</f>
        <v>4.4851215147331045</v>
      </c>
      <c r="X8">
        <v>291.2</v>
      </c>
      <c r="Y8" s="3">
        <f>G9-X8</f>
        <v>1.5704870008903526E-5</v>
      </c>
      <c r="Z8" s="25">
        <v>24.837915704869829</v>
      </c>
    </row>
    <row r="9" spans="1:31" x14ac:dyDescent="0.3">
      <c r="B9" s="7"/>
      <c r="C9" t="s">
        <v>11</v>
      </c>
      <c r="E9" t="s">
        <v>23</v>
      </c>
      <c r="F9" s="2">
        <f>317.965746720666-24.8379</f>
        <v>293.12784672066601</v>
      </c>
      <c r="G9" s="2">
        <f>316.03791570487-24.8379</f>
        <v>291.20001570487</v>
      </c>
      <c r="H9" s="2">
        <f>314.037319262489-24.8379</f>
        <v>289.19941926248902</v>
      </c>
      <c r="I9" s="2">
        <f>312.505033434478-24.8379</f>
        <v>287.66713343447799</v>
      </c>
      <c r="J9" s="2">
        <f>311.093729896283-24.8379</f>
        <v>286.25582989628299</v>
      </c>
      <c r="K9" s="2">
        <v>0</v>
      </c>
      <c r="L9" s="2">
        <v>0</v>
      </c>
      <c r="M9" s="31">
        <f>F9-$AD$4</f>
        <v>284.70222858859404</v>
      </c>
      <c r="N9" s="31">
        <f>F9-$AD$5</f>
        <v>282.89875314061703</v>
      </c>
      <c r="O9" s="31">
        <f>G9-$AD$4</f>
        <v>282.77439757279802</v>
      </c>
      <c r="P9" s="31">
        <f>G9-$AD$5</f>
        <v>280.97092212482102</v>
      </c>
      <c r="Q9" s="31">
        <f>H9-$AD$4</f>
        <v>280.77380113041704</v>
      </c>
      <c r="R9" s="31">
        <f>H9-$AD$5</f>
        <v>278.97032568244003</v>
      </c>
      <c r="S9" s="31">
        <f>I9-$AD$4</f>
        <v>279.24151530240601</v>
      </c>
      <c r="T9" s="31">
        <f>I9-$AD$5</f>
        <v>277.43803985442901</v>
      </c>
      <c r="U9" s="31">
        <f>J9-$AD$4</f>
        <v>277.83021176421101</v>
      </c>
      <c r="V9" s="31">
        <f>J9-$AD$5</f>
        <v>276.02673631623401</v>
      </c>
    </row>
    <row r="10" spans="1:31" x14ac:dyDescent="0.3">
      <c r="B10" s="7"/>
      <c r="C10" t="s">
        <v>12</v>
      </c>
      <c r="E10" t="s">
        <v>24</v>
      </c>
      <c r="F10" s="2">
        <v>0.99745075468204114</v>
      </c>
      <c r="G10">
        <f>F10</f>
        <v>0.99745075468204114</v>
      </c>
      <c r="H10">
        <f>F10</f>
        <v>0.99745075468204114</v>
      </c>
      <c r="I10">
        <f>F10</f>
        <v>0.99745075468204114</v>
      </c>
      <c r="J10">
        <f>F10</f>
        <v>0.99745075468204114</v>
      </c>
      <c r="K10">
        <f>G10</f>
        <v>0.99745075468204114</v>
      </c>
      <c r="L10">
        <f>H10</f>
        <v>0.99745075468204114</v>
      </c>
      <c r="M10" s="30">
        <f>F10*$AC$4</f>
        <v>0.96544390227130961</v>
      </c>
      <c r="N10" s="30">
        <f>F10*$AC$5</f>
        <v>1.0494535974865209</v>
      </c>
      <c r="O10" s="30">
        <f>F10*$AC$4</f>
        <v>0.96544390227130961</v>
      </c>
      <c r="P10" s="30">
        <f>F10*$AC$5</f>
        <v>1.0494535974865209</v>
      </c>
      <c r="Q10" s="30">
        <f>F10*$AC$4</f>
        <v>0.96544390227130961</v>
      </c>
      <c r="R10" s="30">
        <f>F10*$AC$5</f>
        <v>1.0494535974865209</v>
      </c>
      <c r="S10" s="30">
        <f>F10*$AC$4</f>
        <v>0.96544390227130961</v>
      </c>
      <c r="T10" s="30">
        <f>F10*$AC$5</f>
        <v>1.0494535974865209</v>
      </c>
      <c r="U10" s="30">
        <f>F10*$AC$4</f>
        <v>0.96544390227130961</v>
      </c>
      <c r="V10" s="30">
        <f>F10*$AC$5</f>
        <v>1.0494535974865209</v>
      </c>
    </row>
    <row r="11" spans="1:31" x14ac:dyDescent="0.3">
      <c r="B11" s="7"/>
      <c r="C11" t="s">
        <v>13</v>
      </c>
      <c r="E11" t="s">
        <v>0</v>
      </c>
      <c r="F11">
        <f>2*SQRT(2*LN(2))*F10</f>
        <v>2.3488170310565186</v>
      </c>
      <c r="G11">
        <f t="shared" ref="G11:H11" si="1">2*SQRT(2*LN(2))*G10</f>
        <v>2.3488170310565186</v>
      </c>
      <c r="H11">
        <f t="shared" si="1"/>
        <v>2.3488170310565186</v>
      </c>
      <c r="I11">
        <f t="shared" ref="I11:J11" si="2">2*SQRT(2*LN(2))*I10</f>
        <v>2.3488170310565186</v>
      </c>
      <c r="J11">
        <f t="shared" si="2"/>
        <v>2.3488170310565186</v>
      </c>
      <c r="K11">
        <f t="shared" ref="K11:L11" si="3">2*SQRT(2*LN(2))*K10</f>
        <v>2.3488170310565186</v>
      </c>
      <c r="L11">
        <f t="shared" si="3"/>
        <v>2.3488170310565186</v>
      </c>
      <c r="M11">
        <f t="shared" ref="M11:V11" si="4">2*SQRT(2*LN(2))*M10</f>
        <v>2.2734466534213809</v>
      </c>
      <c r="N11">
        <f t="shared" ref="N11:P11" si="5">2*SQRT(2*LN(2))*N10</f>
        <v>2.4712743676911009</v>
      </c>
      <c r="O11">
        <f t="shared" ref="O11" si="6">2*SQRT(2*LN(2))*O10</f>
        <v>2.2734466534213809</v>
      </c>
      <c r="P11">
        <f t="shared" si="5"/>
        <v>2.4712743676911009</v>
      </c>
      <c r="Q11">
        <f t="shared" ref="Q11" si="7">2*SQRT(2*LN(2))*Q10</f>
        <v>2.2734466534213809</v>
      </c>
      <c r="R11">
        <f t="shared" ref="R11:U11" si="8">2*SQRT(2*LN(2))*R10</f>
        <v>2.4712743676911009</v>
      </c>
      <c r="S11">
        <f t="shared" si="8"/>
        <v>2.2734466534213809</v>
      </c>
      <c r="T11">
        <f t="shared" si="8"/>
        <v>2.4712743676911009</v>
      </c>
      <c r="U11">
        <f t="shared" si="8"/>
        <v>2.2734466534213809</v>
      </c>
      <c r="V11">
        <f t="shared" si="4"/>
        <v>2.4712743676911009</v>
      </c>
      <c r="AA11" t="s">
        <v>55</v>
      </c>
      <c r="AB11" t="s">
        <v>56</v>
      </c>
    </row>
    <row r="12" spans="1:31" x14ac:dyDescent="0.3">
      <c r="B12" s="7"/>
      <c r="C12" t="s">
        <v>14</v>
      </c>
      <c r="E12" t="s">
        <v>1</v>
      </c>
      <c r="F12">
        <f>F8*F10*SQRT(2*PI())</f>
        <v>710.42994711424615</v>
      </c>
      <c r="G12">
        <f t="shared" ref="G12:H12" si="9">G8*G10*SQRT(2*PI())</f>
        <v>1017.4265312757644</v>
      </c>
      <c r="H12">
        <f t="shared" si="9"/>
        <v>407.07961885014032</v>
      </c>
      <c r="I12">
        <f t="shared" ref="I12:J12" si="10">I8*I10*SQRT(2*PI())</f>
        <v>270.27184663487202</v>
      </c>
      <c r="J12">
        <f t="shared" si="10"/>
        <v>199.7832849369228</v>
      </c>
      <c r="K12">
        <f t="shared" ref="K12:L12" si="11">K8*K10*SQRT(2*PI())</f>
        <v>0</v>
      </c>
      <c r="L12">
        <f t="shared" si="11"/>
        <v>0</v>
      </c>
      <c r="M12">
        <f t="shared" ref="M12:V12" si="12">M8*M10*SQRT(2*PI())</f>
        <v>53.995519618375432</v>
      </c>
      <c r="N12">
        <f t="shared" ref="N12:P12" si="13">N8*N10*SQRT(2*PI())</f>
        <v>41.955557767023421</v>
      </c>
      <c r="O12">
        <f t="shared" ref="O12" si="14">O8*O10*SQRT(2*PI())</f>
        <v>77.328488829767366</v>
      </c>
      <c r="P12">
        <f t="shared" si="13"/>
        <v>60.08572383531299</v>
      </c>
      <c r="Q12">
        <f t="shared" ref="Q12" si="15">Q8*Q10*SQRT(2*PI())</f>
        <v>30.939680450054016</v>
      </c>
      <c r="R12">
        <f t="shared" ref="R12:U12" si="16">R8*R10*SQRT(2*PI())</f>
        <v>24.040727074950269</v>
      </c>
      <c r="S12">
        <f t="shared" si="16"/>
        <v>20.541742161273181</v>
      </c>
      <c r="T12">
        <f t="shared" si="16"/>
        <v>15.961328939397804</v>
      </c>
      <c r="U12">
        <f t="shared" si="16"/>
        <v>15.184329327688594</v>
      </c>
      <c r="V12">
        <f t="shared" si="12"/>
        <v>11.798516076221704</v>
      </c>
      <c r="Y12" t="s">
        <v>8</v>
      </c>
      <c r="AA12">
        <v>173223.86391915378</v>
      </c>
      <c r="AB12">
        <f>AA12-Y13</f>
        <v>13145.391645522235</v>
      </c>
    </row>
    <row r="13" spans="1:31" x14ac:dyDescent="0.3">
      <c r="B13" s="7"/>
      <c r="C13" t="s">
        <v>14</v>
      </c>
      <c r="E13" t="s">
        <v>21</v>
      </c>
      <c r="T13">
        <f>SUM(E12:J12)</f>
        <v>2604.9912288119458</v>
      </c>
      <c r="Y13" s="4">
        <f>SUM(Y15:Y1116)</f>
        <v>160078.47227363155</v>
      </c>
    </row>
    <row r="14" spans="1:31" s="6" customFormat="1" x14ac:dyDescent="0.3">
      <c r="A14" s="1" t="s">
        <v>28</v>
      </c>
      <c r="B14" s="5" t="s">
        <v>25</v>
      </c>
      <c r="C14" s="1" t="s">
        <v>29</v>
      </c>
      <c r="D14" s="1" t="s">
        <v>2</v>
      </c>
      <c r="E14" s="1" t="s">
        <v>30</v>
      </c>
      <c r="F14" s="1" t="s">
        <v>3</v>
      </c>
      <c r="G14" s="1" t="s">
        <v>4</v>
      </c>
      <c r="H14" s="1" t="s">
        <v>9</v>
      </c>
      <c r="I14" s="1" t="s">
        <v>18</v>
      </c>
      <c r="J14" s="1" t="s">
        <v>19</v>
      </c>
      <c r="K14" s="1" t="s">
        <v>32</v>
      </c>
      <c r="L14" s="1" t="s">
        <v>33</v>
      </c>
      <c r="M14" s="1" t="s">
        <v>34</v>
      </c>
      <c r="N14" s="1" t="s">
        <v>35</v>
      </c>
      <c r="O14" s="1" t="s">
        <v>36</v>
      </c>
      <c r="P14" s="1" t="s">
        <v>37</v>
      </c>
      <c r="Q14" s="1" t="s">
        <v>38</v>
      </c>
      <c r="R14" s="1" t="s">
        <v>39</v>
      </c>
      <c r="S14" s="1" t="s">
        <v>58</v>
      </c>
      <c r="T14" s="1" t="s">
        <v>59</v>
      </c>
      <c r="U14" s="1" t="s">
        <v>60</v>
      </c>
      <c r="V14" s="1" t="s">
        <v>61</v>
      </c>
      <c r="W14" s="1" t="s">
        <v>5</v>
      </c>
      <c r="X14" s="1" t="s">
        <v>6</v>
      </c>
      <c r="Y14" s="1" t="s">
        <v>7</v>
      </c>
      <c r="Z14" s="5" t="s">
        <v>31</v>
      </c>
      <c r="AA14" s="5"/>
      <c r="AB14" s="8" t="s">
        <v>20</v>
      </c>
      <c r="AC14" s="8"/>
    </row>
    <row r="15" spans="1:31" x14ac:dyDescent="0.3">
      <c r="A15">
        <v>930</v>
      </c>
      <c r="B15">
        <v>140</v>
      </c>
      <c r="C15">
        <f t="shared" ref="C15" si="17">$AB$15*A15+$AC$15</f>
        <v>142.94828696827653</v>
      </c>
      <c r="D15">
        <f t="shared" ref="D15" si="18">$E$5-A15-$Z$8</f>
        <v>298.76208429513008</v>
      </c>
      <c r="E15">
        <f>B15-C15</f>
        <v>-2.948286968276534</v>
      </c>
      <c r="F15">
        <f t="shared" ref="F15:V18" si="19">F$8*EXP(-(($D15-F$9)^2)/(2*F$10^2))</f>
        <v>3.3496568138643748E-5</v>
      </c>
      <c r="G15">
        <f>G$8*EXP(-(($D15-G$9)^2)/(2*G$10^2))</f>
        <v>1.3440914672761129E-10</v>
      </c>
      <c r="H15">
        <f>H$8*EXP(-(($D15-H$9)^2)/(2*H$10^2))</f>
        <v>1.7911611660849653E-18</v>
      </c>
      <c r="I15">
        <f>I$8*EXP(-(($D15-I$9)^2)/(2*I$10^2))</f>
        <v>1.4676924456192238E-25</v>
      </c>
      <c r="J15">
        <f t="shared" si="19"/>
        <v>5.8281962983570581E-33</v>
      </c>
      <c r="K15">
        <f t="shared" si="19"/>
        <v>0</v>
      </c>
      <c r="L15">
        <f t="shared" si="19"/>
        <v>0</v>
      </c>
      <c r="M15">
        <f t="shared" si="19"/>
        <v>1.9729384546470599E-45</v>
      </c>
      <c r="N15">
        <f t="shared" si="19"/>
        <v>3.8665427484860252E-49</v>
      </c>
      <c r="O15">
        <f t="shared" si="19"/>
        <v>9.0350781813755655E-59</v>
      </c>
      <c r="P15">
        <f t="shared" si="19"/>
        <v>8.9384719281412416E-62</v>
      </c>
      <c r="Q15">
        <f t="shared" si="19"/>
        <v>5.2797750298470824E-75</v>
      </c>
      <c r="R15">
        <f t="shared" si="19"/>
        <v>5.358147359300391E-77</v>
      </c>
      <c r="S15">
        <f t="shared" si="19"/>
        <v>1.4287170210980182E-88</v>
      </c>
      <c r="T15">
        <f t="shared" si="19"/>
        <v>1.3476242402107626E-89</v>
      </c>
      <c r="U15">
        <f t="shared" si="19"/>
        <v>5.2879006226067124E-102</v>
      </c>
      <c r="V15">
        <f t="shared" si="19"/>
        <v>5.4755991618303494E-102</v>
      </c>
      <c r="W15">
        <f>F15+G15+H15+I15+J15+K15+L15+M15+N15+R15+O15+P15+Q15+T15+S15+U15+V15</f>
        <v>3.3496702547792266E-5</v>
      </c>
      <c r="X15">
        <f t="shared" ref="X15" si="20">E15-W15</f>
        <v>-2.9483204649790817</v>
      </c>
      <c r="Y15">
        <f>(X15)^2</f>
        <v>8.6925935642144694</v>
      </c>
      <c r="Z15">
        <v>930.99999999999898</v>
      </c>
      <c r="AA15">
        <v>124</v>
      </c>
      <c r="AB15" s="2">
        <f t="array" ref="AB15:AC17">LINEST(AA15:AA38,Z15:Z38,1,1)</f>
        <v>-1.2469020424986559</v>
      </c>
      <c r="AC15" s="2">
        <v>1302.5671864920264</v>
      </c>
    </row>
    <row r="16" spans="1:31" x14ac:dyDescent="0.3">
      <c r="A16">
        <v>930.05</v>
      </c>
      <c r="B16">
        <v>138</v>
      </c>
      <c r="C16">
        <f t="shared" ref="C16:C79" si="21">$AB$15*A16+$AC$15</f>
        <v>142.8859418661516</v>
      </c>
      <c r="D16">
        <f t="shared" ref="D16:D79" si="22">$E$5-A16-$Z$8</f>
        <v>298.71208429513013</v>
      </c>
      <c r="E16">
        <f t="shared" ref="E16:E79" si="23">B16-C16</f>
        <v>-4.8859418661515974</v>
      </c>
      <c r="F16">
        <f t="shared" si="19"/>
        <v>4.4404476545954069E-5</v>
      </c>
      <c r="G16">
        <f t="shared" si="19"/>
        <v>1.9630521494842025E-10</v>
      </c>
      <c r="H16">
        <f t="shared" si="19"/>
        <v>2.8926934887258681E-18</v>
      </c>
      <c r="I16">
        <f t="shared" si="19"/>
        <v>2.5600371634662264E-25</v>
      </c>
      <c r="J16">
        <f t="shared" si="19"/>
        <v>1.0913104073823785E-32</v>
      </c>
      <c r="K16">
        <f t="shared" si="19"/>
        <v>0</v>
      </c>
      <c r="L16">
        <f t="shared" si="19"/>
        <v>0</v>
      </c>
      <c r="M16">
        <f t="shared" si="19"/>
        <v>4.1887432686355711E-45</v>
      </c>
      <c r="N16">
        <f t="shared" si="19"/>
        <v>7.9359302544420415E-49</v>
      </c>
      <c r="O16">
        <f t="shared" si="19"/>
        <v>2.1272318304204153E-58</v>
      </c>
      <c r="P16">
        <f t="shared" si="19"/>
        <v>2.0023879031883047E-61</v>
      </c>
      <c r="Q16">
        <f t="shared" si="19"/>
        <v>1.3839048950357603E-74</v>
      </c>
      <c r="R16">
        <f t="shared" si="19"/>
        <v>1.3144502849463789E-76</v>
      </c>
      <c r="S16">
        <f t="shared" si="19"/>
        <v>4.0656943684934114E-88</v>
      </c>
      <c r="T16">
        <f t="shared" si="19"/>
        <v>3.5441288356206386E-89</v>
      </c>
      <c r="U16">
        <f t="shared" si="19"/>
        <v>1.6231211990036788E-101</v>
      </c>
      <c r="V16">
        <f t="shared" si="19"/>
        <v>1.5353174069571613E-101</v>
      </c>
      <c r="W16">
        <f t="shared" ref="W16:W79" si="24">F16+G16+H16+I16+J16+K16+L16+M16+N16+R16+O16+P16+Q16+T16+S16+U16+V16</f>
        <v>4.4404672851171911E-5</v>
      </c>
      <c r="X16">
        <f t="shared" ref="X16:X79" si="25">E16-W16</f>
        <v>-4.885986270824449</v>
      </c>
      <c r="Y16">
        <f t="shared" ref="Y16:Y79" si="26">(X16)^2</f>
        <v>23.872861838685004</v>
      </c>
      <c r="Z16">
        <v>931.04999999999905</v>
      </c>
      <c r="AA16">
        <v>145</v>
      </c>
      <c r="AB16" s="2">
        <v>0.1879281302946994</v>
      </c>
      <c r="AC16" s="2">
        <v>177.1309649304691</v>
      </c>
    </row>
    <row r="17" spans="1:29" x14ac:dyDescent="0.3">
      <c r="A17">
        <v>930.1</v>
      </c>
      <c r="B17">
        <v>132</v>
      </c>
      <c r="C17">
        <f t="shared" si="21"/>
        <v>142.82359676402643</v>
      </c>
      <c r="D17">
        <f t="shared" si="22"/>
        <v>298.66208429513006</v>
      </c>
      <c r="E17">
        <f t="shared" si="23"/>
        <v>-10.823596764026433</v>
      </c>
      <c r="F17">
        <f t="shared" si="19"/>
        <v>5.8716735583279439E-5</v>
      </c>
      <c r="G17">
        <f t="shared" si="19"/>
        <v>2.8598519889896582E-10</v>
      </c>
      <c r="H17">
        <f t="shared" si="19"/>
        <v>4.6599244771605799E-18</v>
      </c>
      <c r="I17">
        <f t="shared" si="19"/>
        <v>4.4541638399722134E-25</v>
      </c>
      <c r="J17">
        <f t="shared" si="19"/>
        <v>2.0383142000640033E-32</v>
      </c>
      <c r="K17">
        <f t="shared" si="19"/>
        <v>0</v>
      </c>
      <c r="L17">
        <f t="shared" si="19"/>
        <v>0</v>
      </c>
      <c r="M17">
        <f t="shared" si="19"/>
        <v>8.8692949462215426E-45</v>
      </c>
      <c r="N17">
        <f t="shared" si="19"/>
        <v>1.625126035708185E-48</v>
      </c>
      <c r="O17">
        <f t="shared" si="19"/>
        <v>4.9949699541391305E-58</v>
      </c>
      <c r="P17">
        <f t="shared" si="19"/>
        <v>4.4755593935083216E-61</v>
      </c>
      <c r="Q17">
        <f t="shared" si="19"/>
        <v>3.6176972739494479E-74</v>
      </c>
      <c r="R17">
        <f t="shared" si="19"/>
        <v>3.2172725677107535E-76</v>
      </c>
      <c r="S17">
        <f t="shared" si="19"/>
        <v>1.1538739984955086E-87</v>
      </c>
      <c r="T17">
        <f t="shared" si="19"/>
        <v>9.299602105280579E-89</v>
      </c>
      <c r="U17">
        <f t="shared" si="19"/>
        <v>4.9688257236373361E-101</v>
      </c>
      <c r="V17">
        <f t="shared" si="19"/>
        <v>4.2951553753776127E-101</v>
      </c>
      <c r="W17">
        <f t="shared" si="24"/>
        <v>5.8717021568483003E-5</v>
      </c>
      <c r="X17">
        <f t="shared" si="25"/>
        <v>-10.823655481048002</v>
      </c>
      <c r="Y17">
        <f t="shared" si="26"/>
        <v>117.15151797242045</v>
      </c>
      <c r="Z17">
        <v>931.099999999999</v>
      </c>
      <c r="AA17">
        <v>151</v>
      </c>
      <c r="AB17" s="2">
        <v>0.66678353065561291</v>
      </c>
      <c r="AC17" s="2">
        <v>9.5199369659410706</v>
      </c>
    </row>
    <row r="18" spans="1:29" x14ac:dyDescent="0.3">
      <c r="A18">
        <v>930.15</v>
      </c>
      <c r="B18">
        <v>150</v>
      </c>
      <c r="C18">
        <f t="shared" si="21"/>
        <v>142.76125166190172</v>
      </c>
      <c r="D18">
        <f t="shared" si="22"/>
        <v>298.6120842951301</v>
      </c>
      <c r="E18">
        <f t="shared" si="23"/>
        <v>7.2387483380982758</v>
      </c>
      <c r="F18">
        <f t="shared" si="19"/>
        <v>7.7447206444921588E-5</v>
      </c>
      <c r="G18">
        <f t="shared" si="19"/>
        <v>4.1558894238306763E-10</v>
      </c>
      <c r="H18">
        <f t="shared" si="19"/>
        <v>7.4879691298033552E-18</v>
      </c>
      <c r="I18">
        <f t="shared" si="19"/>
        <v>7.7302726653407679E-25</v>
      </c>
      <c r="J18">
        <f t="shared" si="19"/>
        <v>3.7975427373528228E-32</v>
      </c>
      <c r="K18">
        <f t="shared" si="19"/>
        <v>0</v>
      </c>
      <c r="L18">
        <f t="shared" si="19"/>
        <v>0</v>
      </c>
      <c r="M18">
        <f t="shared" si="19"/>
        <v>1.8729647396689957E-44</v>
      </c>
      <c r="N18">
        <f t="shared" si="19"/>
        <v>3.3204002152198223E-48</v>
      </c>
      <c r="O18">
        <f t="shared" si="19"/>
        <v>1.1697312350336612E-57</v>
      </c>
      <c r="P18">
        <f t="shared" si="19"/>
        <v>9.9806911415257313E-61</v>
      </c>
      <c r="Q18">
        <f t="shared" si="19"/>
        <v>9.4317732033167626E-74</v>
      </c>
      <c r="R18">
        <f t="shared" ref="R18:V33" si="27">R$8*EXP(-(($D18-R$9)^2)/(2*R$10^2))</f>
        <v>7.8568005149441907E-76</v>
      </c>
      <c r="S18">
        <f t="shared" si="27"/>
        <v>3.2660076319215951E-87</v>
      </c>
      <c r="T18">
        <f t="shared" si="27"/>
        <v>2.434632487369399E-88</v>
      </c>
      <c r="U18">
        <f t="shared" si="27"/>
        <v>1.5170214746374516E-100</v>
      </c>
      <c r="V18">
        <f t="shared" si="27"/>
        <v>1.1988746118694494E-100</v>
      </c>
      <c r="W18">
        <f t="shared" si="24"/>
        <v>7.7447622033871466E-5</v>
      </c>
      <c r="X18">
        <f t="shared" si="25"/>
        <v>7.238670890476242</v>
      </c>
      <c r="Y18">
        <f t="shared" si="26"/>
        <v>52.398356260628113</v>
      </c>
      <c r="Z18">
        <v>931.14999999999895</v>
      </c>
      <c r="AA18">
        <v>132</v>
      </c>
    </row>
    <row r="19" spans="1:29" x14ac:dyDescent="0.3">
      <c r="A19">
        <v>930.2</v>
      </c>
      <c r="B19">
        <v>149</v>
      </c>
      <c r="C19">
        <f t="shared" si="21"/>
        <v>142.69890655977656</v>
      </c>
      <c r="D19">
        <f t="shared" si="22"/>
        <v>298.56208429513003</v>
      </c>
      <c r="E19">
        <f t="shared" si="23"/>
        <v>6.3010934402234398</v>
      </c>
      <c r="F19">
        <f t="shared" ref="F19:U34" si="28">F$8*EXP(-(($D19-F$9)^2)/(2*F$10^2))</f>
        <v>1.0189627755360162E-4</v>
      </c>
      <c r="G19">
        <f t="shared" si="28"/>
        <v>6.0241131074422405E-10</v>
      </c>
      <c r="H19">
        <f t="shared" si="28"/>
        <v>1.200211874839364E-17</v>
      </c>
      <c r="I19">
        <f t="shared" si="28"/>
        <v>1.33823426197759E-24</v>
      </c>
      <c r="J19">
        <f t="shared" si="28"/>
        <v>7.0573704891416096E-32</v>
      </c>
      <c r="K19">
        <f t="shared" si="28"/>
        <v>0</v>
      </c>
      <c r="L19">
        <f t="shared" si="28"/>
        <v>0</v>
      </c>
      <c r="M19">
        <f t="shared" si="28"/>
        <v>3.9446207488122801E-44</v>
      </c>
      <c r="N19">
        <f t="shared" si="28"/>
        <v>6.7687425834994798E-48</v>
      </c>
      <c r="O19">
        <f t="shared" si="28"/>
        <v>2.7319606711969705E-57</v>
      </c>
      <c r="P19">
        <f t="shared" si="28"/>
        <v>2.2206907687279034E-60</v>
      </c>
      <c r="Q19">
        <f t="shared" si="28"/>
        <v>2.4523904998509398E-73</v>
      </c>
      <c r="R19">
        <f t="shared" si="28"/>
        <v>1.9143342810833061E-75</v>
      </c>
      <c r="S19">
        <f t="shared" si="28"/>
        <v>9.2195803340532257E-87</v>
      </c>
      <c r="T19">
        <f t="shared" si="28"/>
        <v>6.3594072571003732E-88</v>
      </c>
      <c r="U19">
        <f t="shared" si="28"/>
        <v>4.6191795307388675E-100</v>
      </c>
      <c r="V19">
        <f t="shared" si="27"/>
        <v>3.3387417465684801E-100</v>
      </c>
      <c r="W19">
        <f t="shared" si="24"/>
        <v>1.0189687996492437E-4</v>
      </c>
      <c r="X19">
        <f t="shared" si="25"/>
        <v>6.3009915433434749</v>
      </c>
      <c r="Y19">
        <f t="shared" si="26"/>
        <v>39.702494429285984</v>
      </c>
      <c r="Z19">
        <v>931.19999999999902</v>
      </c>
      <c r="AA19">
        <v>149</v>
      </c>
    </row>
    <row r="20" spans="1:29" x14ac:dyDescent="0.3">
      <c r="A20">
        <v>930.25</v>
      </c>
      <c r="B20">
        <v>149</v>
      </c>
      <c r="C20">
        <f t="shared" si="21"/>
        <v>142.63656145765185</v>
      </c>
      <c r="D20">
        <f t="shared" si="22"/>
        <v>298.51208429513008</v>
      </c>
      <c r="E20">
        <f t="shared" si="23"/>
        <v>6.363438542348149</v>
      </c>
      <c r="F20">
        <f t="shared" si="28"/>
        <v>1.3372714947668495E-4</v>
      </c>
      <c r="G20">
        <f t="shared" si="28"/>
        <v>8.7102567782985602E-10</v>
      </c>
      <c r="H20">
        <f t="shared" si="28"/>
        <v>1.9189360435590135E-17</v>
      </c>
      <c r="I20">
        <f t="shared" si="28"/>
        <v>2.3108842011852448E-24</v>
      </c>
      <c r="J20">
        <f t="shared" si="28"/>
        <v>1.3082533967851914E-31</v>
      </c>
      <c r="K20">
        <f t="shared" si="28"/>
        <v>0</v>
      </c>
      <c r="L20">
        <f t="shared" si="28"/>
        <v>0</v>
      </c>
      <c r="M20">
        <f t="shared" si="28"/>
        <v>8.2854491737350374E-44</v>
      </c>
      <c r="N20">
        <f t="shared" si="28"/>
        <v>1.3767013630511452E-47</v>
      </c>
      <c r="O20">
        <f t="shared" si="28"/>
        <v>6.3635278410781023E-57</v>
      </c>
      <c r="P20">
        <f t="shared" si="28"/>
        <v>4.9298049628943333E-60</v>
      </c>
      <c r="Q20">
        <f t="shared" si="28"/>
        <v>6.3594718662396555E-73</v>
      </c>
      <c r="R20">
        <f t="shared" si="28"/>
        <v>4.6537602541753234E-75</v>
      </c>
      <c r="S20">
        <f t="shared" si="28"/>
        <v>2.5956149078617788E-86</v>
      </c>
      <c r="T20">
        <f t="shared" si="28"/>
        <v>1.6573492759889858E-87</v>
      </c>
      <c r="U20">
        <f t="shared" si="28"/>
        <v>1.4027268331998547E-99</v>
      </c>
      <c r="V20">
        <f t="shared" si="27"/>
        <v>9.2769682662631382E-100</v>
      </c>
      <c r="W20">
        <f t="shared" si="24"/>
        <v>1.3372802050238197E-4</v>
      </c>
      <c r="X20">
        <f t="shared" si="25"/>
        <v>6.3633048143276465</v>
      </c>
      <c r="Y20">
        <f t="shared" si="26"/>
        <v>40.491648160045401</v>
      </c>
      <c r="Z20">
        <v>931.24999999999898</v>
      </c>
      <c r="AA20">
        <v>139</v>
      </c>
    </row>
    <row r="21" spans="1:29" x14ac:dyDescent="0.3">
      <c r="A21">
        <v>930.3</v>
      </c>
      <c r="B21">
        <v>153</v>
      </c>
      <c r="C21">
        <f t="shared" si="21"/>
        <v>142.57421635552691</v>
      </c>
      <c r="D21">
        <f t="shared" si="22"/>
        <v>298.46208429513013</v>
      </c>
      <c r="E21">
        <f t="shared" si="23"/>
        <v>10.425783644473086</v>
      </c>
      <c r="F21">
        <f t="shared" si="28"/>
        <v>1.7506106361192346E-4</v>
      </c>
      <c r="G21">
        <f t="shared" si="28"/>
        <v>1.2562541395671793E-9</v>
      </c>
      <c r="H21">
        <f t="shared" si="28"/>
        <v>3.060354865088374E-17</v>
      </c>
      <c r="I21">
        <f t="shared" si="28"/>
        <v>3.9804569311939025E-24</v>
      </c>
      <c r="J21">
        <f t="shared" si="28"/>
        <v>2.4190761064955119E-31</v>
      </c>
      <c r="K21">
        <f t="shared" si="28"/>
        <v>0</v>
      </c>
      <c r="L21">
        <f t="shared" si="28"/>
        <v>0</v>
      </c>
      <c r="M21">
        <f t="shared" si="28"/>
        <v>1.7356494284963043E-43</v>
      </c>
      <c r="N21">
        <f t="shared" si="28"/>
        <v>2.7937379431351135E-47</v>
      </c>
      <c r="O21">
        <f t="shared" si="28"/>
        <v>1.4782796669387233E-56</v>
      </c>
      <c r="P21">
        <f t="shared" si="28"/>
        <v>1.0919067925452163E-59</v>
      </c>
      <c r="Q21">
        <f t="shared" si="28"/>
        <v>1.644703532019408E-72</v>
      </c>
      <c r="R21">
        <f t="shared" si="28"/>
        <v>1.1287672888079111E-74</v>
      </c>
      <c r="S21">
        <f t="shared" si="28"/>
        <v>7.2879354306855991E-86</v>
      </c>
      <c r="T21">
        <f t="shared" si="28"/>
        <v>4.3094875183581036E-87</v>
      </c>
      <c r="U21">
        <f t="shared" si="28"/>
        <v>4.2483131031738055E-99</v>
      </c>
      <c r="V21">
        <f t="shared" si="27"/>
        <v>2.5718373199740563E-99</v>
      </c>
      <c r="W21">
        <f t="shared" si="24"/>
        <v>1.7506231986609363E-4</v>
      </c>
      <c r="X21">
        <f t="shared" si="25"/>
        <v>10.42560858215322</v>
      </c>
      <c r="Y21">
        <f t="shared" si="26"/>
        <v>108.69331430826688</v>
      </c>
      <c r="Z21">
        <v>931.29999999999905</v>
      </c>
      <c r="AA21">
        <v>141</v>
      </c>
    </row>
    <row r="22" spans="1:29" x14ac:dyDescent="0.3">
      <c r="A22">
        <v>930.35</v>
      </c>
      <c r="B22">
        <v>125</v>
      </c>
      <c r="C22">
        <f t="shared" si="21"/>
        <v>142.51187125340198</v>
      </c>
      <c r="D22">
        <f t="shared" si="22"/>
        <v>298.41208429513006</v>
      </c>
      <c r="E22">
        <f t="shared" si="23"/>
        <v>-17.511871253401978</v>
      </c>
      <c r="F22">
        <f t="shared" si="28"/>
        <v>2.2859579913211864E-4</v>
      </c>
      <c r="G22">
        <f t="shared" si="28"/>
        <v>1.8073104529244712E-9</v>
      </c>
      <c r="H22">
        <f t="shared" si="28"/>
        <v>4.8684619840439357E-17</v>
      </c>
      <c r="I22">
        <f t="shared" si="28"/>
        <v>6.8390594958628243E-24</v>
      </c>
      <c r="J22">
        <f t="shared" si="28"/>
        <v>4.4618595935770884E-31</v>
      </c>
      <c r="K22">
        <f t="shared" si="28"/>
        <v>0</v>
      </c>
      <c r="L22">
        <f t="shared" si="28"/>
        <v>0</v>
      </c>
      <c r="M22">
        <f t="shared" si="28"/>
        <v>3.6261278396822321E-43</v>
      </c>
      <c r="N22">
        <f t="shared" si="28"/>
        <v>5.6564736651993027E-47</v>
      </c>
      <c r="O22">
        <f t="shared" si="28"/>
        <v>3.42491981147974E-56</v>
      </c>
      <c r="P22">
        <f t="shared" si="28"/>
        <v>2.4129903058899261E-59</v>
      </c>
      <c r="Q22">
        <f t="shared" si="28"/>
        <v>4.242182510680891E-72</v>
      </c>
      <c r="R22">
        <f t="shared" si="28"/>
        <v>2.7316119494712917E-74</v>
      </c>
      <c r="S22">
        <f t="shared" si="28"/>
        <v>2.0408163361243672E-85</v>
      </c>
      <c r="T22">
        <f t="shared" si="28"/>
        <v>1.1180246811387669E-86</v>
      </c>
      <c r="U22">
        <f t="shared" si="28"/>
        <v>1.2832021499676021E-98</v>
      </c>
      <c r="V22">
        <f t="shared" si="27"/>
        <v>7.1136926383860888E-99</v>
      </c>
      <c r="W22">
        <f t="shared" si="24"/>
        <v>2.2859760644262025E-4</v>
      </c>
      <c r="X22">
        <f t="shared" si="25"/>
        <v>-17.512099851008422</v>
      </c>
      <c r="Y22">
        <f t="shared" si="26"/>
        <v>306.67364119168917</v>
      </c>
      <c r="Z22">
        <v>931.349999999999</v>
      </c>
      <c r="AA22">
        <v>156</v>
      </c>
    </row>
    <row r="23" spans="1:29" x14ac:dyDescent="0.3">
      <c r="A23">
        <v>930.4</v>
      </c>
      <c r="B23">
        <v>150</v>
      </c>
      <c r="C23">
        <f t="shared" si="21"/>
        <v>142.44952615127704</v>
      </c>
      <c r="D23">
        <f t="shared" si="22"/>
        <v>298.3620842951301</v>
      </c>
      <c r="E23">
        <f t="shared" si="23"/>
        <v>7.5504738487229588</v>
      </c>
      <c r="F23">
        <f t="shared" si="28"/>
        <v>2.9775264940023121E-4</v>
      </c>
      <c r="G23">
        <f t="shared" si="28"/>
        <v>2.5935625227588466E-9</v>
      </c>
      <c r="H23">
        <f t="shared" si="28"/>
        <v>7.7253912777509331E-17</v>
      </c>
      <c r="I23">
        <f t="shared" si="28"/>
        <v>1.1721104595587245E-23</v>
      </c>
      <c r="J23">
        <f t="shared" si="28"/>
        <v>8.2090135869866576E-31</v>
      </c>
      <c r="K23">
        <f t="shared" si="28"/>
        <v>0</v>
      </c>
      <c r="L23">
        <f t="shared" si="28"/>
        <v>0</v>
      </c>
      <c r="M23">
        <f t="shared" si="28"/>
        <v>7.5554330581602832E-43</v>
      </c>
      <c r="N23">
        <f t="shared" si="28"/>
        <v>1.1426679659639377E-46</v>
      </c>
      <c r="O23">
        <f t="shared" si="28"/>
        <v>7.9136959687207947E-56</v>
      </c>
      <c r="P23">
        <f t="shared" si="28"/>
        <v>5.320344643897396E-59</v>
      </c>
      <c r="Q23">
        <f t="shared" si="28"/>
        <v>1.0912549397585139E-71</v>
      </c>
      <c r="R23">
        <f t="shared" si="28"/>
        <v>6.5955007188138321E-74</v>
      </c>
      <c r="S23">
        <f t="shared" si="28"/>
        <v>5.6995225618352525E-85</v>
      </c>
      <c r="T23">
        <f t="shared" si="28"/>
        <v>2.8939520720503576E-86</v>
      </c>
      <c r="U23">
        <f t="shared" si="28"/>
        <v>3.8655276984136605E-98</v>
      </c>
      <c r="V23">
        <f t="shared" si="27"/>
        <v>1.9631834254287607E-98</v>
      </c>
      <c r="W23">
        <f t="shared" si="24"/>
        <v>2.9775524296283119E-4</v>
      </c>
      <c r="X23">
        <f t="shared" si="25"/>
        <v>7.5501760934799957</v>
      </c>
      <c r="Y23">
        <f t="shared" si="26"/>
        <v>57.005159042556848</v>
      </c>
      <c r="Z23">
        <v>931.39999999999895</v>
      </c>
      <c r="AA23">
        <v>132</v>
      </c>
    </row>
    <row r="24" spans="1:29" x14ac:dyDescent="0.3">
      <c r="A24">
        <v>930.45</v>
      </c>
      <c r="B24">
        <v>152</v>
      </c>
      <c r="C24">
        <f t="shared" si="21"/>
        <v>142.38718104915188</v>
      </c>
      <c r="D24">
        <f t="shared" si="22"/>
        <v>298.31208429513003</v>
      </c>
      <c r="E24">
        <f t="shared" si="23"/>
        <v>9.6128189508481228</v>
      </c>
      <c r="F24">
        <f t="shared" si="28"/>
        <v>3.8685813233453733E-4</v>
      </c>
      <c r="G24">
        <f t="shared" si="28"/>
        <v>3.7125250304176615E-9</v>
      </c>
      <c r="H24">
        <f t="shared" si="28"/>
        <v>1.2228069365668166E-16</v>
      </c>
      <c r="I24">
        <f t="shared" si="28"/>
        <v>2.0037770955184348E-23</v>
      </c>
      <c r="J24">
        <f t="shared" si="28"/>
        <v>1.5065194956169795E-30</v>
      </c>
      <c r="K24">
        <f t="shared" si="28"/>
        <v>0</v>
      </c>
      <c r="L24">
        <f t="shared" si="28"/>
        <v>0</v>
      </c>
      <c r="M24">
        <f t="shared" si="28"/>
        <v>1.5700401635063985E-42</v>
      </c>
      <c r="N24">
        <f t="shared" si="28"/>
        <v>2.303077299608785E-46</v>
      </c>
      <c r="O24">
        <f t="shared" si="28"/>
        <v>1.8236582867072716E-55</v>
      </c>
      <c r="P24">
        <f t="shared" si="28"/>
        <v>1.1704102988995321E-58</v>
      </c>
      <c r="Q24">
        <f t="shared" si="28"/>
        <v>2.7996145728843555E-71</v>
      </c>
      <c r="R24">
        <f t="shared" si="28"/>
        <v>1.5888786143420219E-73</v>
      </c>
      <c r="S24">
        <f t="shared" si="28"/>
        <v>1.5874797047233328E-84</v>
      </c>
      <c r="T24">
        <f t="shared" si="28"/>
        <v>7.4738685828176459E-86</v>
      </c>
      <c r="U24">
        <f t="shared" si="28"/>
        <v>1.161335361051542E-97</v>
      </c>
      <c r="V24">
        <f t="shared" si="27"/>
        <v>5.4055618440879993E-98</v>
      </c>
      <c r="W24">
        <f t="shared" si="24"/>
        <v>3.8686184485969003E-4</v>
      </c>
      <c r="X24">
        <f t="shared" si="25"/>
        <v>9.6124320890032635</v>
      </c>
      <c r="Y24">
        <f t="shared" si="26"/>
        <v>92.398850665699641</v>
      </c>
      <c r="Z24">
        <v>931.44999999999902</v>
      </c>
      <c r="AA24">
        <v>154</v>
      </c>
    </row>
    <row r="25" spans="1:29" x14ac:dyDescent="0.3">
      <c r="A25">
        <v>930.5</v>
      </c>
      <c r="B25">
        <v>142</v>
      </c>
      <c r="C25">
        <f t="shared" si="21"/>
        <v>142.32483594702717</v>
      </c>
      <c r="D25">
        <f t="shared" si="22"/>
        <v>298.26208429513008</v>
      </c>
      <c r="E25">
        <f t="shared" si="23"/>
        <v>-0.324835947027168</v>
      </c>
      <c r="F25">
        <f t="shared" si="28"/>
        <v>5.0136791056992985E-4</v>
      </c>
      <c r="G25">
        <f t="shared" si="28"/>
        <v>5.3009140898844717E-9</v>
      </c>
      <c r="H25">
        <f t="shared" si="28"/>
        <v>1.9306520448599406E-16</v>
      </c>
      <c r="I25">
        <f t="shared" si="28"/>
        <v>3.4169528141487953E-23</v>
      </c>
      <c r="J25">
        <f t="shared" si="28"/>
        <v>2.7578284329166242E-30</v>
      </c>
      <c r="K25">
        <f t="shared" si="28"/>
        <v>0</v>
      </c>
      <c r="L25">
        <f t="shared" si="28"/>
        <v>0</v>
      </c>
      <c r="M25">
        <f t="shared" si="28"/>
        <v>3.2538483784933079E-42</v>
      </c>
      <c r="N25">
        <f t="shared" si="28"/>
        <v>4.6313878988250032E-46</v>
      </c>
      <c r="O25">
        <f t="shared" si="28"/>
        <v>4.1912418010004118E-55</v>
      </c>
      <c r="P25">
        <f t="shared" si="28"/>
        <v>2.5689206080206431E-58</v>
      </c>
      <c r="Q25">
        <f t="shared" si="28"/>
        <v>7.1631726316821584E-71</v>
      </c>
      <c r="R25">
        <f t="shared" si="28"/>
        <v>3.8189840699264102E-73</v>
      </c>
      <c r="S25">
        <f t="shared" si="28"/>
        <v>4.4097405240318021E-84</v>
      </c>
      <c r="T25">
        <f t="shared" si="28"/>
        <v>1.9258114277723313E-85</v>
      </c>
      <c r="U25">
        <f t="shared" si="28"/>
        <v>3.47969885016366E-97</v>
      </c>
      <c r="V25">
        <f t="shared" si="27"/>
        <v>1.4850291599956751E-97</v>
      </c>
      <c r="W25">
        <f t="shared" si="24"/>
        <v>5.0137321148421279E-4</v>
      </c>
      <c r="X25">
        <f t="shared" si="25"/>
        <v>-0.32533732023865219</v>
      </c>
      <c r="Y25">
        <f t="shared" si="26"/>
        <v>0.10584437194006734</v>
      </c>
      <c r="Z25">
        <v>931.49999999999898</v>
      </c>
      <c r="AA25">
        <v>132</v>
      </c>
    </row>
    <row r="26" spans="1:29" x14ac:dyDescent="0.3">
      <c r="A26">
        <v>930.54999999999905</v>
      </c>
      <c r="B26">
        <v>147</v>
      </c>
      <c r="C26">
        <f t="shared" si="21"/>
        <v>142.26249084490337</v>
      </c>
      <c r="D26">
        <f t="shared" si="22"/>
        <v>298.21208429513104</v>
      </c>
      <c r="E26">
        <f t="shared" si="23"/>
        <v>4.7375091550966317</v>
      </c>
      <c r="F26">
        <f t="shared" si="28"/>
        <v>6.481418198411021E-4</v>
      </c>
      <c r="G26">
        <f t="shared" si="28"/>
        <v>7.5498938949077511E-9</v>
      </c>
      <c r="H26">
        <f t="shared" si="28"/>
        <v>3.0405967850502315E-16</v>
      </c>
      <c r="I26">
        <f t="shared" si="28"/>
        <v>5.8121559943063978E-23</v>
      </c>
      <c r="J26">
        <f t="shared" si="28"/>
        <v>5.0357996160737645E-30</v>
      </c>
      <c r="K26">
        <f t="shared" si="28"/>
        <v>0</v>
      </c>
      <c r="L26">
        <f t="shared" si="28"/>
        <v>0</v>
      </c>
      <c r="M26">
        <f t="shared" si="28"/>
        <v>6.7254138055874584E-42</v>
      </c>
      <c r="N26">
        <f t="shared" si="28"/>
        <v>9.2924017500799775E-46</v>
      </c>
      <c r="O26">
        <f t="shared" si="28"/>
        <v>9.6067639278959819E-55</v>
      </c>
      <c r="P26">
        <f t="shared" si="28"/>
        <v>5.625710897514298E-58</v>
      </c>
      <c r="Q26">
        <f t="shared" si="28"/>
        <v>1.8278802457301763E-70</v>
      </c>
      <c r="R26">
        <f t="shared" si="28"/>
        <v>9.158390420423669E-73</v>
      </c>
      <c r="S26">
        <f t="shared" si="28"/>
        <v>1.2216675519658973E-83</v>
      </c>
      <c r="T26">
        <f t="shared" si="28"/>
        <v>4.9510377914799902E-85</v>
      </c>
      <c r="U26">
        <f t="shared" si="28"/>
        <v>1.0398263504071785E-96</v>
      </c>
      <c r="V26">
        <f t="shared" si="27"/>
        <v>4.0704582270864708E-97</v>
      </c>
      <c r="W26">
        <f t="shared" si="24"/>
        <v>6.4814936973530107E-4</v>
      </c>
      <c r="X26">
        <f t="shared" si="25"/>
        <v>4.7368610057268965</v>
      </c>
      <c r="Y26">
        <f t="shared" si="26"/>
        <v>22.437852187576027</v>
      </c>
      <c r="Z26" s="4">
        <v>951.69999999998004</v>
      </c>
      <c r="AA26" s="4">
        <v>110</v>
      </c>
    </row>
    <row r="27" spans="1:29" x14ac:dyDescent="0.3">
      <c r="A27">
        <v>930.599999999999</v>
      </c>
      <c r="B27">
        <v>132</v>
      </c>
      <c r="C27">
        <f t="shared" si="21"/>
        <v>142.20014574277843</v>
      </c>
      <c r="D27">
        <f t="shared" si="22"/>
        <v>298.16208429513108</v>
      </c>
      <c r="E27">
        <f t="shared" si="23"/>
        <v>-10.200145742778432</v>
      </c>
      <c r="F27">
        <f t="shared" si="28"/>
        <v>8.3578055217570972E-4</v>
      </c>
      <c r="G27">
        <f t="shared" si="28"/>
        <v>1.0726045562555301E-8</v>
      </c>
      <c r="H27">
        <f t="shared" si="28"/>
        <v>4.7766383545566228E-16</v>
      </c>
      <c r="I27">
        <f t="shared" si="28"/>
        <v>9.8615288439157449E-23</v>
      </c>
      <c r="J27">
        <f t="shared" si="28"/>
        <v>9.1723019444714413E-30</v>
      </c>
      <c r="K27">
        <f t="shared" si="28"/>
        <v>0</v>
      </c>
      <c r="L27">
        <f t="shared" si="28"/>
        <v>0</v>
      </c>
      <c r="M27">
        <f t="shared" si="28"/>
        <v>1.3863594895755572E-41</v>
      </c>
      <c r="N27">
        <f t="shared" si="28"/>
        <v>1.860197167833531E-45</v>
      </c>
      <c r="O27">
        <f t="shared" si="28"/>
        <v>2.1960724813607368E-54</v>
      </c>
      <c r="P27">
        <f t="shared" si="28"/>
        <v>1.2291880155517381E-57</v>
      </c>
      <c r="Q27">
        <f t="shared" si="28"/>
        <v>4.6518447303722916E-70</v>
      </c>
      <c r="R27">
        <f t="shared" si="28"/>
        <v>2.191314132581456E-72</v>
      </c>
      <c r="S27">
        <f t="shared" si="28"/>
        <v>3.3754228939597941E-83</v>
      </c>
      <c r="T27">
        <f t="shared" si="28"/>
        <v>1.2699683647619854E-84</v>
      </c>
      <c r="U27">
        <f t="shared" si="28"/>
        <v>3.0989539824250026E-96</v>
      </c>
      <c r="V27">
        <f t="shared" si="27"/>
        <v>1.1131810441766495E-96</v>
      </c>
      <c r="W27">
        <f t="shared" si="24"/>
        <v>8.3579127822175001E-4</v>
      </c>
      <c r="X27">
        <f t="shared" si="25"/>
        <v>-10.200981534056654</v>
      </c>
      <c r="Y27">
        <f t="shared" si="26"/>
        <v>104.06002425816484</v>
      </c>
      <c r="Z27" s="4">
        <v>951.74999999997999</v>
      </c>
      <c r="AA27" s="4">
        <v>125</v>
      </c>
    </row>
    <row r="28" spans="1:29" x14ac:dyDescent="0.3">
      <c r="A28">
        <v>930.64999999999895</v>
      </c>
      <c r="B28">
        <v>159</v>
      </c>
      <c r="C28">
        <f t="shared" si="21"/>
        <v>142.1378006406535</v>
      </c>
      <c r="D28">
        <f t="shared" si="22"/>
        <v>298.11208429513113</v>
      </c>
      <c r="E28">
        <f t="shared" si="23"/>
        <v>16.862199359346505</v>
      </c>
      <c r="F28">
        <f t="shared" si="28"/>
        <v>1.0750364394380631E-3</v>
      </c>
      <c r="G28">
        <f t="shared" si="28"/>
        <v>1.520012409836234E-8</v>
      </c>
      <c r="H28">
        <f t="shared" si="28"/>
        <v>7.4850481432505323E-16</v>
      </c>
      <c r="I28">
        <f t="shared" si="28"/>
        <v>1.6690138616433078E-22</v>
      </c>
      <c r="J28">
        <f t="shared" si="28"/>
        <v>1.6664678991970855E-29</v>
      </c>
      <c r="K28">
        <f t="shared" si="28"/>
        <v>0</v>
      </c>
      <c r="L28">
        <f t="shared" si="28"/>
        <v>0</v>
      </c>
      <c r="M28">
        <f t="shared" si="28"/>
        <v>2.8501509208553054E-41</v>
      </c>
      <c r="N28">
        <f t="shared" si="28"/>
        <v>3.7153878729622445E-45</v>
      </c>
      <c r="O28">
        <f t="shared" si="28"/>
        <v>5.0066977073233045E-54</v>
      </c>
      <c r="P28">
        <f t="shared" si="28"/>
        <v>2.6796211924101932E-57</v>
      </c>
      <c r="Q28">
        <f t="shared" si="28"/>
        <v>1.1806952900759646E-69</v>
      </c>
      <c r="R28">
        <f t="shared" si="28"/>
        <v>5.2312359072372679E-72</v>
      </c>
      <c r="S28">
        <f t="shared" si="28"/>
        <v>9.3011895240119942E-83</v>
      </c>
      <c r="T28">
        <f t="shared" si="28"/>
        <v>3.25015253483855E-84</v>
      </c>
      <c r="U28">
        <f t="shared" si="28"/>
        <v>9.2109534011339751E-96</v>
      </c>
      <c r="V28">
        <f t="shared" si="27"/>
        <v>3.0374034507730358E-96</v>
      </c>
      <c r="W28">
        <f t="shared" si="24"/>
        <v>1.0750516395629101E-3</v>
      </c>
      <c r="X28">
        <f t="shared" si="25"/>
        <v>16.861124307706941</v>
      </c>
      <c r="Y28">
        <f t="shared" si="26"/>
        <v>284.29751291994586</v>
      </c>
      <c r="Z28" s="4">
        <v>951.79999999997995</v>
      </c>
      <c r="AA28" s="4">
        <v>128</v>
      </c>
    </row>
    <row r="29" spans="1:29" x14ac:dyDescent="0.3">
      <c r="A29">
        <v>930.69999999999902</v>
      </c>
      <c r="B29">
        <v>150</v>
      </c>
      <c r="C29">
        <f t="shared" si="21"/>
        <v>142.07545553852856</v>
      </c>
      <c r="D29">
        <f t="shared" si="22"/>
        <v>298.06208429513106</v>
      </c>
      <c r="E29">
        <f t="shared" si="23"/>
        <v>7.9245444614714415</v>
      </c>
      <c r="F29">
        <f t="shared" si="28"/>
        <v>1.3793129583575786E-3</v>
      </c>
      <c r="G29">
        <f t="shared" si="28"/>
        <v>2.148638418559618E-8</v>
      </c>
      <c r="H29">
        <f t="shared" si="28"/>
        <v>1.1699721972797843E-15</v>
      </c>
      <c r="I29">
        <f t="shared" si="28"/>
        <v>2.8176324796529027E-22</v>
      </c>
      <c r="J29">
        <f t="shared" si="28"/>
        <v>3.0201204826551198E-29</v>
      </c>
      <c r="K29">
        <f t="shared" si="28"/>
        <v>0</v>
      </c>
      <c r="L29">
        <f t="shared" si="28"/>
        <v>0</v>
      </c>
      <c r="M29">
        <f t="shared" si="28"/>
        <v>5.8437954312215491E-41</v>
      </c>
      <c r="N29">
        <f t="shared" si="28"/>
        <v>7.4039507144872156E-45</v>
      </c>
      <c r="O29">
        <f t="shared" si="28"/>
        <v>1.1383903889845798E-53</v>
      </c>
      <c r="P29">
        <f t="shared" si="28"/>
        <v>5.8283103581007046E-57</v>
      </c>
      <c r="Q29">
        <f t="shared" si="28"/>
        <v>2.9887225516564273E-69</v>
      </c>
      <c r="R29">
        <f t="shared" si="28"/>
        <v>1.2460003105958478E-71</v>
      </c>
      <c r="S29">
        <f t="shared" si="28"/>
        <v>2.5561359317575916E-82</v>
      </c>
      <c r="T29">
        <f t="shared" si="28"/>
        <v>8.2990573162506445E-84</v>
      </c>
      <c r="U29">
        <f t="shared" si="28"/>
        <v>2.7304183404672987E-95</v>
      </c>
      <c r="V29">
        <f t="shared" si="27"/>
        <v>8.2690066501500139E-96</v>
      </c>
      <c r="W29">
        <f t="shared" si="24"/>
        <v>1.3793344447429342E-3</v>
      </c>
      <c r="X29">
        <f t="shared" si="25"/>
        <v>7.9231651270266985</v>
      </c>
      <c r="Y29">
        <f t="shared" si="26"/>
        <v>62.776545630131999</v>
      </c>
      <c r="Z29" s="4">
        <v>951.84999999998001</v>
      </c>
      <c r="AA29" s="4">
        <v>128</v>
      </c>
    </row>
    <row r="30" spans="1:29" x14ac:dyDescent="0.3">
      <c r="A30">
        <v>930.74999999999898</v>
      </c>
      <c r="B30">
        <v>136</v>
      </c>
      <c r="C30">
        <f t="shared" si="21"/>
        <v>142.01311043640362</v>
      </c>
      <c r="D30">
        <f t="shared" si="22"/>
        <v>298.0120842951311</v>
      </c>
      <c r="E30">
        <f t="shared" si="23"/>
        <v>-6.0131104364036219</v>
      </c>
      <c r="F30">
        <f t="shared" si="28"/>
        <v>1.7652700554112333E-3</v>
      </c>
      <c r="G30">
        <f t="shared" si="28"/>
        <v>3.0296206126587851E-8</v>
      </c>
      <c r="H30">
        <f t="shared" si="28"/>
        <v>1.8241695075090493E-15</v>
      </c>
      <c r="I30">
        <f t="shared" si="28"/>
        <v>4.7447949968139204E-22</v>
      </c>
      <c r="J30">
        <f t="shared" si="28"/>
        <v>5.4595932995122558E-29</v>
      </c>
      <c r="K30">
        <f t="shared" si="28"/>
        <v>0</v>
      </c>
      <c r="L30">
        <f t="shared" si="28"/>
        <v>0</v>
      </c>
      <c r="M30">
        <f t="shared" si="28"/>
        <v>1.1949708221657169E-40</v>
      </c>
      <c r="N30">
        <f t="shared" si="28"/>
        <v>1.4720991386099522E-44</v>
      </c>
      <c r="O30">
        <f t="shared" si="28"/>
        <v>2.5814648734409129E-53</v>
      </c>
      <c r="P30">
        <f t="shared" si="28"/>
        <v>1.264812402459492E-56</v>
      </c>
      <c r="Q30">
        <f t="shared" si="28"/>
        <v>7.545161147955841E-69</v>
      </c>
      <c r="R30">
        <f t="shared" si="28"/>
        <v>2.9610529618139806E-71</v>
      </c>
      <c r="S30">
        <f t="shared" si="28"/>
        <v>7.0059098743734542E-82</v>
      </c>
      <c r="T30">
        <f t="shared" si="28"/>
        <v>2.1143065923076378E-83</v>
      </c>
      <c r="U30">
        <f t="shared" si="28"/>
        <v>8.0721449000329084E-95</v>
      </c>
      <c r="V30">
        <f t="shared" si="27"/>
        <v>2.2460446209561977E-95</v>
      </c>
      <c r="W30">
        <f t="shared" si="24"/>
        <v>1.7653003516191839E-3</v>
      </c>
      <c r="X30">
        <f t="shared" si="25"/>
        <v>-6.0148757367552408</v>
      </c>
      <c r="Y30">
        <f t="shared" si="26"/>
        <v>36.178730128606901</v>
      </c>
      <c r="Z30" s="4">
        <v>951.89999999997997</v>
      </c>
      <c r="AA30" s="4">
        <v>107</v>
      </c>
    </row>
    <row r="31" spans="1:29" x14ac:dyDescent="0.3">
      <c r="A31">
        <v>930.79999999999905</v>
      </c>
      <c r="B31">
        <v>130</v>
      </c>
      <c r="C31">
        <f t="shared" si="21"/>
        <v>141.95076533427869</v>
      </c>
      <c r="D31">
        <f t="shared" si="22"/>
        <v>297.96208429513104</v>
      </c>
      <c r="E31">
        <f t="shared" si="23"/>
        <v>-11.950765334278685</v>
      </c>
      <c r="F31">
        <f t="shared" si="28"/>
        <v>2.2535551932715671E-3</v>
      </c>
      <c r="G31">
        <f t="shared" si="28"/>
        <v>4.2611013499231463E-8</v>
      </c>
      <c r="H31">
        <f t="shared" si="28"/>
        <v>2.8370275238232246E-15</v>
      </c>
      <c r="I31">
        <f t="shared" si="28"/>
        <v>7.9700173756176959E-22</v>
      </c>
      <c r="J31">
        <f t="shared" si="28"/>
        <v>9.8447574880993308E-29</v>
      </c>
      <c r="K31">
        <f t="shared" si="28"/>
        <v>0</v>
      </c>
      <c r="L31">
        <f t="shared" si="28"/>
        <v>0</v>
      </c>
      <c r="M31">
        <f t="shared" si="28"/>
        <v>2.4369956117513327E-40</v>
      </c>
      <c r="N31">
        <f t="shared" si="28"/>
        <v>2.9202819056000301E-44</v>
      </c>
      <c r="O31">
        <f t="shared" si="28"/>
        <v>5.8381650492669895E-53</v>
      </c>
      <c r="P31">
        <f t="shared" si="28"/>
        <v>2.7385693337070286E-56</v>
      </c>
      <c r="Q31">
        <f t="shared" si="28"/>
        <v>1.8997068484241248E-68</v>
      </c>
      <c r="R31">
        <f t="shared" si="28"/>
        <v>7.020828743156705E-71</v>
      </c>
      <c r="S31">
        <f t="shared" si="28"/>
        <v>1.9150507892305123E-81</v>
      </c>
      <c r="T31">
        <f t="shared" si="28"/>
        <v>5.3742930418019989E-83</v>
      </c>
      <c r="U31">
        <f t="shared" si="28"/>
        <v>2.3800378033120825E-94</v>
      </c>
      <c r="V31">
        <f t="shared" si="27"/>
        <v>6.0869200594130603E-95</v>
      </c>
      <c r="W31">
        <f t="shared" si="24"/>
        <v>2.2535978042879036E-3</v>
      </c>
      <c r="X31">
        <f t="shared" si="25"/>
        <v>-11.953018932082973</v>
      </c>
      <c r="Y31">
        <f t="shared" si="26"/>
        <v>142.87466159073398</v>
      </c>
      <c r="Z31" s="4">
        <v>951.94999999998004</v>
      </c>
      <c r="AA31" s="4">
        <v>114</v>
      </c>
    </row>
    <row r="32" spans="1:29" x14ac:dyDescent="0.3">
      <c r="A32">
        <v>930.849999999999</v>
      </c>
      <c r="B32">
        <v>151</v>
      </c>
      <c r="C32">
        <f t="shared" si="21"/>
        <v>141.88842023215375</v>
      </c>
      <c r="D32">
        <f t="shared" si="22"/>
        <v>297.91208429513108</v>
      </c>
      <c r="E32">
        <f t="shared" si="23"/>
        <v>9.1115797678462513</v>
      </c>
      <c r="F32">
        <f t="shared" si="28"/>
        <v>2.8696831714995568E-3</v>
      </c>
      <c r="G32">
        <f t="shared" si="28"/>
        <v>5.9781139363442964E-8</v>
      </c>
      <c r="H32">
        <f t="shared" si="28"/>
        <v>4.4011950257669826E-15</v>
      </c>
      <c r="I32">
        <f t="shared" si="28"/>
        <v>1.3353951367494118E-21</v>
      </c>
      <c r="J32">
        <f t="shared" si="28"/>
        <v>1.7707549299145181E-28</v>
      </c>
      <c r="K32">
        <f t="shared" si="28"/>
        <v>0</v>
      </c>
      <c r="L32">
        <f t="shared" si="28"/>
        <v>0</v>
      </c>
      <c r="M32">
        <f t="shared" si="28"/>
        <v>4.9566396032508762E-40</v>
      </c>
      <c r="N32">
        <f t="shared" si="28"/>
        <v>5.7799845292107236E-44</v>
      </c>
      <c r="O32">
        <f t="shared" si="28"/>
        <v>1.3168056060881245E-52</v>
      </c>
      <c r="P32">
        <f t="shared" si="28"/>
        <v>5.9161005312758538E-56</v>
      </c>
      <c r="Q32">
        <f t="shared" si="28"/>
        <v>4.7702353486919302E-68</v>
      </c>
      <c r="R32">
        <f t="shared" si="28"/>
        <v>1.6609048883781538E-70</v>
      </c>
      <c r="S32">
        <f t="shared" si="28"/>
        <v>5.2207295509753127E-81</v>
      </c>
      <c r="T32">
        <f t="shared" si="28"/>
        <v>1.3629781769662481E-82</v>
      </c>
      <c r="U32">
        <f t="shared" si="28"/>
        <v>6.9986441266761292E-94</v>
      </c>
      <c r="V32">
        <f t="shared" si="27"/>
        <v>1.6458528197232441E-94</v>
      </c>
      <c r="W32">
        <f t="shared" si="24"/>
        <v>2.8697429526433212E-3</v>
      </c>
      <c r="X32">
        <f t="shared" si="25"/>
        <v>9.1087100248936075</v>
      </c>
      <c r="Y32">
        <f t="shared" si="26"/>
        <v>82.968598317597298</v>
      </c>
      <c r="Z32" s="4">
        <v>951.99999999997999</v>
      </c>
      <c r="AA32" s="4">
        <v>111</v>
      </c>
    </row>
    <row r="33" spans="1:28" x14ac:dyDescent="0.3">
      <c r="A33">
        <v>930.89999999999895</v>
      </c>
      <c r="B33">
        <v>151</v>
      </c>
      <c r="C33">
        <f t="shared" si="21"/>
        <v>141.82607513002904</v>
      </c>
      <c r="D33">
        <f t="shared" si="22"/>
        <v>297.86208429513113</v>
      </c>
      <c r="E33">
        <f t="shared" si="23"/>
        <v>9.1739248699709606</v>
      </c>
      <c r="F33">
        <f t="shared" si="28"/>
        <v>3.6450912911094981E-3</v>
      </c>
      <c r="G33">
        <f t="shared" si="28"/>
        <v>8.3659491185090214E-8</v>
      </c>
      <c r="H33">
        <f t="shared" si="28"/>
        <v>6.8106158480975793E-15</v>
      </c>
      <c r="I33">
        <f t="shared" si="28"/>
        <v>2.2318706408199259E-21</v>
      </c>
      <c r="J33">
        <f t="shared" si="28"/>
        <v>3.1770247910182224E-28</v>
      </c>
      <c r="K33">
        <f t="shared" si="28"/>
        <v>0</v>
      </c>
      <c r="L33">
        <f t="shared" si="28"/>
        <v>0</v>
      </c>
      <c r="M33">
        <f t="shared" si="28"/>
        <v>1.0054375188917996E-39</v>
      </c>
      <c r="N33">
        <f t="shared" si="28"/>
        <v>1.1414128406440642E-43</v>
      </c>
      <c r="O33">
        <f t="shared" si="28"/>
        <v>2.9621163570399016E-52</v>
      </c>
      <c r="P33">
        <f t="shared" si="28"/>
        <v>1.2751507463310389E-55</v>
      </c>
      <c r="Q33">
        <f t="shared" si="28"/>
        <v>1.1946155778442721E-67</v>
      </c>
      <c r="R33">
        <f t="shared" si="28"/>
        <v>3.9202641096617058E-70</v>
      </c>
      <c r="S33">
        <f t="shared" si="28"/>
        <v>1.4194406718922879E-80</v>
      </c>
      <c r="T33">
        <f t="shared" si="28"/>
        <v>3.4488208923571994E-82</v>
      </c>
      <c r="U33">
        <f t="shared" si="28"/>
        <v>2.0524808582983696E-93</v>
      </c>
      <c r="V33">
        <f t="shared" si="27"/>
        <v>4.4401595196958242E-94</v>
      </c>
      <c r="W33">
        <f t="shared" si="24"/>
        <v>3.6451749506074939E-3</v>
      </c>
      <c r="X33">
        <f t="shared" si="25"/>
        <v>9.1702796950203531</v>
      </c>
      <c r="Y33">
        <f t="shared" si="26"/>
        <v>84.09402968490258</v>
      </c>
      <c r="Z33" s="4">
        <v>952.04999999997995</v>
      </c>
      <c r="AA33" s="4">
        <v>123</v>
      </c>
    </row>
    <row r="34" spans="1:28" x14ac:dyDescent="0.3">
      <c r="A34">
        <v>930.94999999999902</v>
      </c>
      <c r="B34">
        <v>150</v>
      </c>
      <c r="C34">
        <f t="shared" si="21"/>
        <v>141.76373002790388</v>
      </c>
      <c r="D34">
        <f t="shared" si="22"/>
        <v>297.81208429513106</v>
      </c>
      <c r="E34">
        <f t="shared" si="23"/>
        <v>8.2362699720961245</v>
      </c>
      <c r="F34">
        <f t="shared" si="28"/>
        <v>4.618400328225033E-3</v>
      </c>
      <c r="G34">
        <f t="shared" si="28"/>
        <v>1.1678174402650169E-7</v>
      </c>
      <c r="H34">
        <f t="shared" si="28"/>
        <v>1.0512617495873306E-14</v>
      </c>
      <c r="I34">
        <f t="shared" si="28"/>
        <v>3.720805386733081E-21</v>
      </c>
      <c r="J34">
        <f t="shared" si="28"/>
        <v>5.6857983722254241E-28</v>
      </c>
      <c r="K34">
        <f t="shared" si="28"/>
        <v>0</v>
      </c>
      <c r="L34">
        <f t="shared" si="28"/>
        <v>0</v>
      </c>
      <c r="M34">
        <f t="shared" si="28"/>
        <v>2.0340329385468642E-39</v>
      </c>
      <c r="N34">
        <f t="shared" si="28"/>
        <v>2.2489148461931819E-43</v>
      </c>
      <c r="O34">
        <f t="shared" si="28"/>
        <v>6.6453477324930572E-52</v>
      </c>
      <c r="P34">
        <f t="shared" si="28"/>
        <v>2.7422162057811963E-55</v>
      </c>
      <c r="Q34">
        <f t="shared" si="28"/>
        <v>2.9836762024418138E-67</v>
      </c>
      <c r="R34">
        <f t="shared" si="28"/>
        <v>9.2320908455936279E-70</v>
      </c>
      <c r="S34">
        <f t="shared" si="28"/>
        <v>3.8489160933088978E-80</v>
      </c>
      <c r="T34">
        <f t="shared" si="28"/>
        <v>8.7069601885093722E-82</v>
      </c>
      <c r="U34">
        <f t="shared" ref="U34:V49" si="29">U$8*EXP(-(($D34-U$9)^2)/(2*U$10^2))</f>
        <v>6.0031537957380217E-93</v>
      </c>
      <c r="V34">
        <f t="shared" si="29"/>
        <v>1.1951442596249028E-93</v>
      </c>
      <c r="W34">
        <f t="shared" si="24"/>
        <v>4.6185171099795723E-3</v>
      </c>
      <c r="X34">
        <f t="shared" si="25"/>
        <v>8.2316514549861441</v>
      </c>
      <c r="Y34">
        <f t="shared" si="26"/>
        <v>67.76008567637551</v>
      </c>
      <c r="Z34" s="4">
        <v>952.09999999998001</v>
      </c>
      <c r="AA34" s="4">
        <v>123</v>
      </c>
    </row>
    <row r="35" spans="1:28" x14ac:dyDescent="0.3">
      <c r="A35">
        <v>930.99999999999898</v>
      </c>
      <c r="B35">
        <v>124</v>
      </c>
      <c r="C35">
        <f t="shared" si="21"/>
        <v>141.70138492577894</v>
      </c>
      <c r="D35">
        <f t="shared" si="22"/>
        <v>297.7620842951311</v>
      </c>
      <c r="E35">
        <f t="shared" si="23"/>
        <v>-17.701384925778939</v>
      </c>
      <c r="F35">
        <f t="shared" ref="F35:U50" si="30">F$8*EXP(-(($D35-F$9)^2)/(2*F$10^2))</f>
        <v>5.8369160621703324E-3</v>
      </c>
      <c r="G35">
        <f t="shared" si="30"/>
        <v>1.6260855912581357E-7</v>
      </c>
      <c r="H35">
        <f t="shared" si="30"/>
        <v>1.6186168154658298E-14</v>
      </c>
      <c r="I35">
        <f t="shared" si="30"/>
        <v>6.1874770077723213E-21</v>
      </c>
      <c r="J35">
        <f t="shared" si="30"/>
        <v>1.0150116170086425E-27</v>
      </c>
      <c r="K35">
        <f t="shared" si="30"/>
        <v>0</v>
      </c>
      <c r="L35">
        <f t="shared" si="30"/>
        <v>0</v>
      </c>
      <c r="M35">
        <f t="shared" si="30"/>
        <v>4.1038929627531248E-39</v>
      </c>
      <c r="N35">
        <f t="shared" si="30"/>
        <v>4.4209687844338835E-43</v>
      </c>
      <c r="O35">
        <f t="shared" si="30"/>
        <v>1.4868544521493165E-51</v>
      </c>
      <c r="P35">
        <f t="shared" si="30"/>
        <v>5.8837747239543329E-55</v>
      </c>
      <c r="Q35">
        <f t="shared" si="30"/>
        <v>7.4320796699667461E-67</v>
      </c>
      <c r="R35">
        <f t="shared" si="30"/>
        <v>2.1691969827327974E-69</v>
      </c>
      <c r="S35">
        <f t="shared" si="30"/>
        <v>1.0408659253830875E-79</v>
      </c>
      <c r="T35">
        <f t="shared" si="30"/>
        <v>2.1931920158215625E-81</v>
      </c>
      <c r="U35">
        <f t="shared" si="30"/>
        <v>1.7511162305019929E-92</v>
      </c>
      <c r="V35">
        <f t="shared" si="29"/>
        <v>3.2096395742624616E-93</v>
      </c>
      <c r="W35">
        <f t="shared" si="24"/>
        <v>5.8370786707456438E-3</v>
      </c>
      <c r="X35">
        <f t="shared" si="25"/>
        <v>-17.707222004449683</v>
      </c>
      <c r="Y35">
        <f t="shared" si="26"/>
        <v>313.54571111486706</v>
      </c>
      <c r="Z35" s="4">
        <v>952.14999999997997</v>
      </c>
      <c r="AA35" s="4">
        <v>113</v>
      </c>
    </row>
    <row r="36" spans="1:28" x14ac:dyDescent="0.3">
      <c r="A36">
        <v>931.04999999999905</v>
      </c>
      <c r="B36">
        <v>145</v>
      </c>
      <c r="C36">
        <f t="shared" si="21"/>
        <v>141.639039823654</v>
      </c>
      <c r="D36">
        <f t="shared" si="22"/>
        <v>297.71208429513104</v>
      </c>
      <c r="E36">
        <f t="shared" si="23"/>
        <v>3.3609601763459978</v>
      </c>
      <c r="F36">
        <f t="shared" si="30"/>
        <v>7.3584107643235907E-3</v>
      </c>
      <c r="G36">
        <f t="shared" si="30"/>
        <v>2.2585023838243508E-7</v>
      </c>
      <c r="H36">
        <f t="shared" si="30"/>
        <v>2.485913082510078E-14</v>
      </c>
      <c r="I36">
        <f t="shared" si="30"/>
        <v>1.0263581800176083E-20</v>
      </c>
      <c r="J36">
        <f t="shared" si="30"/>
        <v>1.8074208081381201E-27</v>
      </c>
      <c r="K36">
        <f t="shared" si="30"/>
        <v>0</v>
      </c>
      <c r="L36">
        <f t="shared" si="30"/>
        <v>0</v>
      </c>
      <c r="M36">
        <f t="shared" si="30"/>
        <v>8.2578923664873733E-39</v>
      </c>
      <c r="N36">
        <f t="shared" si="30"/>
        <v>8.6711373401760101E-43</v>
      </c>
      <c r="O36">
        <f t="shared" si="30"/>
        <v>3.3178317080565597E-51</v>
      </c>
      <c r="P36">
        <f t="shared" si="30"/>
        <v>1.2595765277098546E-54</v>
      </c>
      <c r="Q36">
        <f t="shared" si="30"/>
        <v>1.846308087449417E-66</v>
      </c>
      <c r="R36">
        <f t="shared" si="30"/>
        <v>5.0852474827003025E-69</v>
      </c>
      <c r="S36">
        <f t="shared" si="30"/>
        <v>2.8072836000934654E-79</v>
      </c>
      <c r="T36">
        <f t="shared" si="30"/>
        <v>5.5118949669870165E-81</v>
      </c>
      <c r="U36">
        <f t="shared" si="30"/>
        <v>5.0943130167041504E-92</v>
      </c>
      <c r="V36">
        <f t="shared" si="29"/>
        <v>8.6001570468280267E-93</v>
      </c>
      <c r="W36">
        <f t="shared" si="24"/>
        <v>7.3586366145868328E-3</v>
      </c>
      <c r="X36">
        <f t="shared" si="25"/>
        <v>3.353601539731411</v>
      </c>
      <c r="Y36">
        <f t="shared" si="26"/>
        <v>11.24664328728889</v>
      </c>
      <c r="Z36" s="4">
        <v>952.19999999998004</v>
      </c>
      <c r="AA36" s="4">
        <v>103</v>
      </c>
      <c r="AB36" s="2"/>
    </row>
    <row r="37" spans="1:28" x14ac:dyDescent="0.3">
      <c r="A37">
        <v>931.099999999999</v>
      </c>
      <c r="B37">
        <v>151</v>
      </c>
      <c r="C37">
        <f t="shared" si="21"/>
        <v>141.57669472152907</v>
      </c>
      <c r="D37">
        <f t="shared" si="22"/>
        <v>297.66208429513108</v>
      </c>
      <c r="E37">
        <f t="shared" si="23"/>
        <v>9.4233052784709344</v>
      </c>
      <c r="F37">
        <f t="shared" si="30"/>
        <v>9.2532290804086988E-3</v>
      </c>
      <c r="G37">
        <f t="shared" si="30"/>
        <v>3.1290061156163266E-7</v>
      </c>
      <c r="H37">
        <f t="shared" si="30"/>
        <v>3.8083472307778929E-14</v>
      </c>
      <c r="I37">
        <f t="shared" si="30"/>
        <v>1.6982162987550652E-20</v>
      </c>
      <c r="J37">
        <f t="shared" si="30"/>
        <v>3.2103785850034228E-27</v>
      </c>
      <c r="K37">
        <f t="shared" si="30"/>
        <v>0</v>
      </c>
      <c r="L37">
        <f t="shared" si="30"/>
        <v>0</v>
      </c>
      <c r="M37">
        <f t="shared" si="30"/>
        <v>1.6572100573512859E-38</v>
      </c>
      <c r="N37">
        <f t="shared" si="30"/>
        <v>1.6968711308325543E-42</v>
      </c>
      <c r="O37">
        <f t="shared" si="30"/>
        <v>7.3837230447664226E-51</v>
      </c>
      <c r="P37">
        <f t="shared" si="30"/>
        <v>2.6903405721477557E-54</v>
      </c>
      <c r="Q37">
        <f t="shared" si="30"/>
        <v>4.5743894558901964E-66</v>
      </c>
      <c r="R37">
        <f t="shared" si="30"/>
        <v>1.1894313328894482E-68</v>
      </c>
      <c r="S37">
        <f t="shared" si="30"/>
        <v>7.5511471789264212E-79</v>
      </c>
      <c r="T37">
        <f t="shared" si="30"/>
        <v>1.3820997541128154E-80</v>
      </c>
      <c r="U37">
        <f t="shared" si="30"/>
        <v>1.4780578379244032E-91</v>
      </c>
      <c r="V37">
        <f t="shared" si="29"/>
        <v>2.2991678462193709E-92</v>
      </c>
      <c r="W37">
        <f t="shared" si="24"/>
        <v>9.2535419810583445E-3</v>
      </c>
      <c r="X37">
        <f t="shared" si="25"/>
        <v>9.4140517364898759</v>
      </c>
      <c r="Y37">
        <f t="shared" si="26"/>
        <v>88.624370097308045</v>
      </c>
      <c r="Z37" s="4">
        <v>952.24999999997999</v>
      </c>
      <c r="AA37" s="4">
        <v>109</v>
      </c>
    </row>
    <row r="38" spans="1:28" x14ac:dyDescent="0.3">
      <c r="A38">
        <v>931.14999999999895</v>
      </c>
      <c r="B38">
        <v>132</v>
      </c>
      <c r="C38">
        <f t="shared" si="21"/>
        <v>141.51434961940436</v>
      </c>
      <c r="D38">
        <f t="shared" si="22"/>
        <v>297.61208429513113</v>
      </c>
      <c r="E38">
        <f t="shared" si="23"/>
        <v>-9.5143496194043564</v>
      </c>
      <c r="F38">
        <f t="shared" si="30"/>
        <v>1.16067681011607E-2</v>
      </c>
      <c r="G38">
        <f t="shared" si="30"/>
        <v>4.32415225871542E-7</v>
      </c>
      <c r="H38">
        <f t="shared" si="30"/>
        <v>5.8196363084152285E-14</v>
      </c>
      <c r="I38">
        <f t="shared" si="30"/>
        <v>2.8028236181752733E-20</v>
      </c>
      <c r="J38">
        <f t="shared" si="30"/>
        <v>5.6880306588717771E-27</v>
      </c>
      <c r="K38">
        <f t="shared" si="30"/>
        <v>0</v>
      </c>
      <c r="L38">
        <f t="shared" si="30"/>
        <v>0</v>
      </c>
      <c r="M38">
        <f t="shared" si="30"/>
        <v>3.3168134970084422E-38</v>
      </c>
      <c r="N38">
        <f t="shared" si="30"/>
        <v>3.3131098567882134E-42</v>
      </c>
      <c r="O38">
        <f t="shared" si="30"/>
        <v>1.6388212735841651E-50</v>
      </c>
      <c r="P38">
        <f t="shared" si="30"/>
        <v>5.7332930776350514E-54</v>
      </c>
      <c r="Q38">
        <f t="shared" si="30"/>
        <v>1.1303091707112661E-65</v>
      </c>
      <c r="R38">
        <f t="shared" si="30"/>
        <v>2.7757531137728834E-68</v>
      </c>
      <c r="S38">
        <f t="shared" si="30"/>
        <v>2.0256981484444829E-78</v>
      </c>
      <c r="T38">
        <f t="shared" si="30"/>
        <v>3.4577375457665151E-80</v>
      </c>
      <c r="U38">
        <f t="shared" si="30"/>
        <v>4.276932346737633E-91</v>
      </c>
      <c r="V38">
        <f t="shared" si="29"/>
        <v>6.1326637331216295E-92</v>
      </c>
      <c r="W38">
        <f t="shared" si="24"/>
        <v>1.1607200516444767E-2</v>
      </c>
      <c r="X38">
        <f t="shared" si="25"/>
        <v>-9.5259568199208005</v>
      </c>
      <c r="Y38">
        <f t="shared" si="26"/>
        <v>90.743853334995606</v>
      </c>
      <c r="Z38" s="4">
        <v>952.29999999997995</v>
      </c>
      <c r="AA38" s="4">
        <v>108</v>
      </c>
    </row>
    <row r="39" spans="1:28" x14ac:dyDescent="0.3">
      <c r="A39">
        <v>931.19999999999902</v>
      </c>
      <c r="B39">
        <v>149</v>
      </c>
      <c r="C39">
        <f t="shared" si="21"/>
        <v>141.45200451727919</v>
      </c>
      <c r="D39">
        <f t="shared" si="22"/>
        <v>297.56208429513106</v>
      </c>
      <c r="E39">
        <f t="shared" si="23"/>
        <v>7.5479954827208076</v>
      </c>
      <c r="F39">
        <f t="shared" si="30"/>
        <v>1.4522387066665877E-2</v>
      </c>
      <c r="G39">
        <f t="shared" si="30"/>
        <v>5.9607958791940372E-7</v>
      </c>
      <c r="H39">
        <f t="shared" si="30"/>
        <v>8.8708218513530009E-14</v>
      </c>
      <c r="I39">
        <f t="shared" si="30"/>
        <v>4.614315004582957E-20</v>
      </c>
      <c r="J39">
        <f t="shared" si="30"/>
        <v>1.0052551678076671E-26</v>
      </c>
      <c r="K39">
        <f t="shared" si="30"/>
        <v>0</v>
      </c>
      <c r="L39">
        <f t="shared" si="30"/>
        <v>0</v>
      </c>
      <c r="M39">
        <f t="shared" si="30"/>
        <v>6.6206357244152855E-38</v>
      </c>
      <c r="N39">
        <f t="shared" si="30"/>
        <v>6.4541193420449395E-42</v>
      </c>
      <c r="O39">
        <f t="shared" si="30"/>
        <v>3.6276295989343211E-50</v>
      </c>
      <c r="P39">
        <f t="shared" si="30"/>
        <v>1.2190322748851542E-53</v>
      </c>
      <c r="Q39">
        <f t="shared" si="30"/>
        <v>2.7854573618635456E-65</v>
      </c>
      <c r="R39">
        <f t="shared" si="30"/>
        <v>6.4630345269822532E-68</v>
      </c>
      <c r="S39">
        <f t="shared" si="30"/>
        <v>5.4196554374460141E-78</v>
      </c>
      <c r="T39">
        <f t="shared" si="30"/>
        <v>8.630954781096147E-80</v>
      </c>
      <c r="U39">
        <f t="shared" si="30"/>
        <v>1.2342651928058377E-90</v>
      </c>
      <c r="V39">
        <f t="shared" si="29"/>
        <v>1.6320813662275659E-91</v>
      </c>
      <c r="W39">
        <f t="shared" si="24"/>
        <v>1.4522983146342506E-2</v>
      </c>
      <c r="X39">
        <f t="shared" si="25"/>
        <v>7.5334724995744651</v>
      </c>
      <c r="Y39">
        <f t="shared" si="26"/>
        <v>56.753207901844739</v>
      </c>
      <c r="Z39" s="4"/>
      <c r="AA39" s="4"/>
    </row>
    <row r="40" spans="1:28" x14ac:dyDescent="0.3">
      <c r="A40">
        <v>931.24999999999898</v>
      </c>
      <c r="B40">
        <v>139</v>
      </c>
      <c r="C40">
        <f t="shared" si="21"/>
        <v>141.38965941515448</v>
      </c>
      <c r="D40">
        <f t="shared" si="22"/>
        <v>297.5120842951311</v>
      </c>
      <c r="E40">
        <f t="shared" si="23"/>
        <v>-2.3896594151544832</v>
      </c>
      <c r="F40">
        <f t="shared" si="30"/>
        <v>1.8124808020886306E-2</v>
      </c>
      <c r="G40">
        <f t="shared" si="30"/>
        <v>8.1962694950012424E-7</v>
      </c>
      <c r="H40">
        <f t="shared" si="30"/>
        <v>1.3487783224987169E-13</v>
      </c>
      <c r="I40">
        <f t="shared" si="30"/>
        <v>7.5775256771057734E-20</v>
      </c>
      <c r="J40">
        <f t="shared" si="30"/>
        <v>1.7721456259214992E-26</v>
      </c>
      <c r="K40">
        <f t="shared" si="30"/>
        <v>0</v>
      </c>
      <c r="L40">
        <f t="shared" si="30"/>
        <v>0</v>
      </c>
      <c r="M40">
        <f t="shared" si="30"/>
        <v>1.3179941530031144E-37</v>
      </c>
      <c r="N40">
        <f t="shared" si="30"/>
        <v>1.254447025863144E-41</v>
      </c>
      <c r="O40">
        <f t="shared" si="30"/>
        <v>8.0084677319993062E-50</v>
      </c>
      <c r="P40">
        <f t="shared" si="30"/>
        <v>2.5860710038798868E-53</v>
      </c>
      <c r="Q40">
        <f t="shared" si="30"/>
        <v>6.8459059428136191E-65</v>
      </c>
      <c r="R40">
        <f t="shared" si="30"/>
        <v>1.5014341716569788E-67</v>
      </c>
      <c r="S40">
        <f t="shared" si="30"/>
        <v>1.4461181311900401E-77</v>
      </c>
      <c r="T40">
        <f t="shared" si="30"/>
        <v>2.1495118136936562E-79</v>
      </c>
      <c r="U40">
        <f t="shared" si="30"/>
        <v>3.5523825847082294E-90</v>
      </c>
      <c r="V40">
        <f t="shared" si="29"/>
        <v>4.3335981805320451E-91</v>
      </c>
      <c r="W40">
        <f t="shared" si="24"/>
        <v>1.8125627647970686E-2</v>
      </c>
      <c r="X40">
        <f t="shared" si="25"/>
        <v>-2.4077850428024541</v>
      </c>
      <c r="Y40">
        <f t="shared" si="26"/>
        <v>5.7974288123432158</v>
      </c>
      <c r="Z40" s="4"/>
      <c r="AA40" s="4"/>
    </row>
    <row r="41" spans="1:28" x14ac:dyDescent="0.3">
      <c r="A41">
        <v>931.29999999999905</v>
      </c>
      <c r="B41">
        <v>141</v>
      </c>
      <c r="C41">
        <f t="shared" si="21"/>
        <v>141.32731431302932</v>
      </c>
      <c r="D41">
        <f t="shared" si="22"/>
        <v>297.46208429513104</v>
      </c>
      <c r="E41">
        <f t="shared" si="23"/>
        <v>-0.32731431302931924</v>
      </c>
      <c r="F41">
        <f t="shared" si="30"/>
        <v>2.2564074733034595E-2</v>
      </c>
      <c r="G41">
        <f t="shared" si="30"/>
        <v>1.1241827476962183E-6</v>
      </c>
      <c r="H41">
        <f t="shared" si="30"/>
        <v>2.0456249125992452E-13</v>
      </c>
      <c r="I41">
        <f t="shared" si="30"/>
        <v>1.2412415392801993E-19</v>
      </c>
      <c r="J41">
        <f t="shared" si="30"/>
        <v>3.1162422167623089E-26</v>
      </c>
      <c r="K41">
        <f t="shared" si="30"/>
        <v>0</v>
      </c>
      <c r="L41">
        <f t="shared" si="30"/>
        <v>0</v>
      </c>
      <c r="M41">
        <f t="shared" si="30"/>
        <v>2.6167511487086454E-37</v>
      </c>
      <c r="N41">
        <f t="shared" si="30"/>
        <v>2.4326623869860264E-41</v>
      </c>
      <c r="O41">
        <f t="shared" si="30"/>
        <v>1.7632385514594204E-49</v>
      </c>
      <c r="P41">
        <f t="shared" si="30"/>
        <v>5.4736858077645579E-53</v>
      </c>
      <c r="Q41">
        <f t="shared" si="30"/>
        <v>1.6780329732779359E-64</v>
      </c>
      <c r="R41">
        <f t="shared" si="30"/>
        <v>3.4800885554855094E-67</v>
      </c>
      <c r="S41">
        <f t="shared" si="30"/>
        <v>3.8483185607765288E-77</v>
      </c>
      <c r="T41">
        <f t="shared" si="30"/>
        <v>5.3411529038223877E-79</v>
      </c>
      <c r="U41">
        <f t="shared" si="30"/>
        <v>1.0196852384393083E-89</v>
      </c>
      <c r="V41">
        <f t="shared" si="29"/>
        <v>1.1480733968791724E-90</v>
      </c>
      <c r="W41">
        <f t="shared" si="24"/>
        <v>2.2565198915986854E-2</v>
      </c>
      <c r="X41">
        <f t="shared" si="25"/>
        <v>-0.34987951194530609</v>
      </c>
      <c r="Y41">
        <f t="shared" si="26"/>
        <v>0.12241567287908559</v>
      </c>
      <c r="Z41" s="4"/>
      <c r="AA41" s="4"/>
    </row>
    <row r="42" spans="1:28" x14ac:dyDescent="0.3">
      <c r="A42">
        <v>931.349999999999</v>
      </c>
      <c r="B42">
        <v>156</v>
      </c>
      <c r="C42">
        <f t="shared" si="21"/>
        <v>141.26496921090438</v>
      </c>
      <c r="D42">
        <f t="shared" si="22"/>
        <v>297.41208429513108</v>
      </c>
      <c r="E42">
        <f t="shared" si="23"/>
        <v>14.735030789095617</v>
      </c>
      <c r="F42">
        <f t="shared" si="30"/>
        <v>2.8020143212363971E-2</v>
      </c>
      <c r="G42">
        <f t="shared" si="30"/>
        <v>1.5380353221220161E-6</v>
      </c>
      <c r="H42">
        <f t="shared" si="30"/>
        <v>3.0947112790081955E-13</v>
      </c>
      <c r="I42">
        <f t="shared" si="30"/>
        <v>2.0281211435961063E-19</v>
      </c>
      <c r="J42">
        <f t="shared" si="30"/>
        <v>5.4660262550588832E-26</v>
      </c>
      <c r="K42">
        <f t="shared" si="30"/>
        <v>0</v>
      </c>
      <c r="L42">
        <f t="shared" si="30"/>
        <v>0</v>
      </c>
      <c r="M42">
        <f t="shared" si="30"/>
        <v>5.1813927459629747E-37</v>
      </c>
      <c r="N42">
        <f t="shared" si="30"/>
        <v>4.7067977142564568E-41</v>
      </c>
      <c r="O42">
        <f t="shared" si="30"/>
        <v>3.8717549719828306E-49</v>
      </c>
      <c r="P42">
        <f t="shared" si="30"/>
        <v>1.1559351360617352E-52</v>
      </c>
      <c r="Q42">
        <f t="shared" si="30"/>
        <v>4.1020901673199481E-64</v>
      </c>
      <c r="R42">
        <f t="shared" si="30"/>
        <v>8.0480093856517268E-67</v>
      </c>
      <c r="S42">
        <f t="shared" si="30"/>
        <v>1.0213472148488483E-76</v>
      </c>
      <c r="T42">
        <f t="shared" si="30"/>
        <v>1.3241718921732566E-78</v>
      </c>
      <c r="U42">
        <f t="shared" si="30"/>
        <v>2.9190913202732543E-89</v>
      </c>
      <c r="V42">
        <f t="shared" si="29"/>
        <v>3.0346237083686142E-90</v>
      </c>
      <c r="W42">
        <f t="shared" si="24"/>
        <v>2.8021681247995565E-2</v>
      </c>
      <c r="X42">
        <f t="shared" si="25"/>
        <v>14.707009107847622</v>
      </c>
      <c r="Y42">
        <f t="shared" si="26"/>
        <v>216.2961168983129</v>
      </c>
      <c r="Z42" s="4"/>
      <c r="AA42" s="4"/>
    </row>
    <row r="43" spans="1:28" x14ac:dyDescent="0.3">
      <c r="A43">
        <v>931.39999999999895</v>
      </c>
      <c r="B43">
        <v>132</v>
      </c>
      <c r="C43">
        <f t="shared" si="21"/>
        <v>141.20262410877967</v>
      </c>
      <c r="D43">
        <f t="shared" si="22"/>
        <v>297.36208429513113</v>
      </c>
      <c r="E43">
        <f t="shared" si="23"/>
        <v>-9.2026241087796734</v>
      </c>
      <c r="F43">
        <f t="shared" si="30"/>
        <v>3.4708183014419983E-2</v>
      </c>
      <c r="G43">
        <f t="shared" si="30"/>
        <v>2.0989611962142371E-6</v>
      </c>
      <c r="H43">
        <f t="shared" si="30"/>
        <v>4.6700655704270891E-13</v>
      </c>
      <c r="I43">
        <f t="shared" si="30"/>
        <v>3.3055230589292772E-19</v>
      </c>
      <c r="J43">
        <f t="shared" si="30"/>
        <v>9.5635895096659315E-26</v>
      </c>
      <c r="K43">
        <f t="shared" si="30"/>
        <v>0</v>
      </c>
      <c r="L43">
        <f t="shared" si="30"/>
        <v>0</v>
      </c>
      <c r="M43">
        <f t="shared" si="30"/>
        <v>1.0232122982746464E-36</v>
      </c>
      <c r="N43">
        <f t="shared" si="30"/>
        <v>9.0862233273723395E-41</v>
      </c>
      <c r="O43">
        <f t="shared" si="30"/>
        <v>8.4789057188494476E-49</v>
      </c>
      <c r="P43">
        <f t="shared" si="30"/>
        <v>2.4355735225277119E-52</v>
      </c>
      <c r="Q43">
        <f t="shared" si="30"/>
        <v>1.0001037679689387E-63</v>
      </c>
      <c r="R43">
        <f t="shared" si="30"/>
        <v>1.8569526615346032E-66</v>
      </c>
      <c r="S43">
        <f t="shared" si="30"/>
        <v>2.7034039988462648E-76</v>
      </c>
      <c r="T43">
        <f t="shared" si="30"/>
        <v>3.2754268032678302E-78</v>
      </c>
      <c r="U43">
        <f t="shared" si="30"/>
        <v>8.3342088673533423E-89</v>
      </c>
      <c r="V43">
        <f t="shared" si="29"/>
        <v>8.0030258350577169E-90</v>
      </c>
      <c r="W43">
        <f t="shared" si="24"/>
        <v>3.4710281976083203E-2</v>
      </c>
      <c r="X43">
        <f t="shared" si="25"/>
        <v>-9.2373343907557572</v>
      </c>
      <c r="Y43">
        <f t="shared" si="26"/>
        <v>85.328346646639034</v>
      </c>
      <c r="Z43" s="4"/>
      <c r="AA43" s="4"/>
    </row>
    <row r="44" spans="1:28" x14ac:dyDescent="0.3">
      <c r="A44">
        <v>931.44999999999902</v>
      </c>
      <c r="B44">
        <v>154</v>
      </c>
      <c r="C44">
        <f t="shared" si="21"/>
        <v>141.14027900665451</v>
      </c>
      <c r="D44">
        <f t="shared" si="22"/>
        <v>297.31208429513106</v>
      </c>
      <c r="E44">
        <f t="shared" si="23"/>
        <v>12.859720993345491</v>
      </c>
      <c r="F44">
        <f t="shared" si="30"/>
        <v>4.2884674085445162E-2</v>
      </c>
      <c r="G44">
        <f t="shared" si="30"/>
        <v>2.8572695771607404E-6</v>
      </c>
      <c r="H44">
        <f t="shared" si="30"/>
        <v>7.0296633290167015E-13</v>
      </c>
      <c r="I44">
        <f t="shared" si="30"/>
        <v>5.3739694898419178E-19</v>
      </c>
      <c r="J44">
        <f t="shared" si="30"/>
        <v>1.6690865114985268E-25</v>
      </c>
      <c r="K44">
        <f t="shared" si="30"/>
        <v>0</v>
      </c>
      <c r="L44">
        <f t="shared" si="30"/>
        <v>0</v>
      </c>
      <c r="M44">
        <f t="shared" si="30"/>
        <v>2.0152092105808149E-36</v>
      </c>
      <c r="N44">
        <f t="shared" si="30"/>
        <v>1.7500701592097519E-40</v>
      </c>
      <c r="O44">
        <f t="shared" si="30"/>
        <v>1.8518546524533421E-48</v>
      </c>
      <c r="P44">
        <f t="shared" si="30"/>
        <v>5.1201561148975333E-52</v>
      </c>
      <c r="Q44">
        <f t="shared" si="30"/>
        <v>2.4317564369224368E-63</v>
      </c>
      <c r="R44">
        <f t="shared" si="30"/>
        <v>4.274913884284769E-66</v>
      </c>
      <c r="S44">
        <f t="shared" si="30"/>
        <v>7.1364732816767587E-76</v>
      </c>
      <c r="T44">
        <f t="shared" si="30"/>
        <v>8.0836148251840104E-78</v>
      </c>
      <c r="U44">
        <f t="shared" si="30"/>
        <v>2.3731010332534099E-88</v>
      </c>
      <c r="V44">
        <f t="shared" si="29"/>
        <v>2.1058031489184397E-89</v>
      </c>
      <c r="W44">
        <f t="shared" si="24"/>
        <v>4.2887531355725289E-2</v>
      </c>
      <c r="X44">
        <f t="shared" si="25"/>
        <v>12.816833461989765</v>
      </c>
      <c r="Y44">
        <f t="shared" si="26"/>
        <v>164.27121999238054</v>
      </c>
      <c r="Z44" s="4"/>
      <c r="AA44" s="4"/>
    </row>
    <row r="45" spans="1:28" x14ac:dyDescent="0.3">
      <c r="A45">
        <v>931.49999999999898</v>
      </c>
      <c r="B45">
        <v>132</v>
      </c>
      <c r="C45">
        <f t="shared" si="21"/>
        <v>141.0779339045298</v>
      </c>
      <c r="D45">
        <f t="shared" si="22"/>
        <v>297.2620842951311</v>
      </c>
      <c r="E45">
        <f t="shared" si="23"/>
        <v>-9.0779339045298002</v>
      </c>
      <c r="F45">
        <f t="shared" si="30"/>
        <v>5.2854388900077119E-2</v>
      </c>
      <c r="G45">
        <f t="shared" si="30"/>
        <v>3.8797767062296218E-6</v>
      </c>
      <c r="H45">
        <f t="shared" si="30"/>
        <v>1.0554915975570088E-12</v>
      </c>
      <c r="I45">
        <f t="shared" si="30"/>
        <v>8.7148297787501922E-19</v>
      </c>
      <c r="J45">
        <f t="shared" si="30"/>
        <v>2.9056645499466492E-25</v>
      </c>
      <c r="K45">
        <f t="shared" si="30"/>
        <v>0</v>
      </c>
      <c r="L45">
        <f t="shared" si="30"/>
        <v>0</v>
      </c>
      <c r="M45">
        <f t="shared" si="30"/>
        <v>3.9583088458010271E-36</v>
      </c>
      <c r="N45">
        <f t="shared" si="30"/>
        <v>3.3631147965462261E-40</v>
      </c>
      <c r="O45">
        <f t="shared" si="30"/>
        <v>4.0337514745772938E-48</v>
      </c>
      <c r="P45">
        <f t="shared" si="30"/>
        <v>1.0739383254426552E-51</v>
      </c>
      <c r="Q45">
        <f t="shared" si="30"/>
        <v>5.8969878659513618E-63</v>
      </c>
      <c r="R45">
        <f t="shared" si="30"/>
        <v>9.8190187192748289E-66</v>
      </c>
      <c r="S45">
        <f t="shared" si="30"/>
        <v>1.8788473036824506E-75</v>
      </c>
      <c r="T45">
        <f t="shared" si="30"/>
        <v>1.9904785613806912E-77</v>
      </c>
      <c r="U45">
        <f t="shared" si="30"/>
        <v>6.7391205620949075E-88</v>
      </c>
      <c r="V45">
        <f t="shared" si="29"/>
        <v>5.5283496405226451E-89</v>
      </c>
      <c r="W45">
        <f t="shared" si="24"/>
        <v>5.2858268677838841E-2</v>
      </c>
      <c r="X45">
        <f t="shared" si="25"/>
        <v>-9.1307921732076398</v>
      </c>
      <c r="Y45">
        <f t="shared" si="26"/>
        <v>83.371365710309888</v>
      </c>
      <c r="Z45" s="4"/>
      <c r="AA45" s="4"/>
    </row>
    <row r="46" spans="1:28" x14ac:dyDescent="0.3">
      <c r="A46">
        <v>931.54999999999905</v>
      </c>
      <c r="B46">
        <v>148</v>
      </c>
      <c r="C46">
        <f t="shared" si="21"/>
        <v>141.01558880240464</v>
      </c>
      <c r="D46">
        <f t="shared" si="22"/>
        <v>297.21208429513104</v>
      </c>
      <c r="E46">
        <f t="shared" si="23"/>
        <v>6.9844111975953638</v>
      </c>
      <c r="F46">
        <f t="shared" si="30"/>
        <v>6.4978353857611304E-2</v>
      </c>
      <c r="G46">
        <f t="shared" si="30"/>
        <v>5.2549786074340481E-6</v>
      </c>
      <c r="H46">
        <f t="shared" si="30"/>
        <v>1.5808248046494129E-12</v>
      </c>
      <c r="I46">
        <f t="shared" si="30"/>
        <v>1.4097150230549227E-18</v>
      </c>
      <c r="J46">
        <f t="shared" si="30"/>
        <v>5.045692842901564E-25</v>
      </c>
      <c r="K46">
        <f t="shared" si="30"/>
        <v>0</v>
      </c>
      <c r="L46">
        <f t="shared" si="30"/>
        <v>0</v>
      </c>
      <c r="M46">
        <f t="shared" si="30"/>
        <v>7.7541529593711521E-36</v>
      </c>
      <c r="N46">
        <f t="shared" si="30"/>
        <v>6.4482535133040626E-40</v>
      </c>
      <c r="O46">
        <f t="shared" si="30"/>
        <v>8.7628731864062557E-48</v>
      </c>
      <c r="P46">
        <f t="shared" si="30"/>
        <v>2.2474480360982134E-51</v>
      </c>
      <c r="Q46">
        <f t="shared" si="30"/>
        <v>1.4261839462803776E-62</v>
      </c>
      <c r="R46">
        <f t="shared" si="30"/>
        <v>2.2502096609797259E-65</v>
      </c>
      <c r="S46">
        <f t="shared" si="30"/>
        <v>4.9332653621956608E-75</v>
      </c>
      <c r="T46">
        <f t="shared" si="30"/>
        <v>4.890165714996199E-77</v>
      </c>
      <c r="U46">
        <f t="shared" si="30"/>
        <v>1.9086459398936308E-87</v>
      </c>
      <c r="V46">
        <f t="shared" si="29"/>
        <v>1.4480628541850999E-88</v>
      </c>
      <c r="W46">
        <f t="shared" si="24"/>
        <v>6.498360883779955E-2</v>
      </c>
      <c r="X46">
        <f t="shared" si="25"/>
        <v>6.9194275887575643</v>
      </c>
      <c r="Y46">
        <f t="shared" si="26"/>
        <v>47.878478156059323</v>
      </c>
      <c r="Z46" s="4"/>
      <c r="AA46" s="4"/>
    </row>
    <row r="47" spans="1:28" x14ac:dyDescent="0.3">
      <c r="A47">
        <v>931.599999999999</v>
      </c>
      <c r="B47">
        <v>129</v>
      </c>
      <c r="C47">
        <f t="shared" si="21"/>
        <v>140.95324370027993</v>
      </c>
      <c r="D47">
        <f t="shared" si="22"/>
        <v>297.16208429513108</v>
      </c>
      <c r="E47">
        <f t="shared" si="23"/>
        <v>-11.953243700279927</v>
      </c>
      <c r="F47">
        <f t="shared" si="30"/>
        <v>7.9682887015738918E-2</v>
      </c>
      <c r="G47">
        <f t="shared" si="30"/>
        <v>7.099763471895038E-6</v>
      </c>
      <c r="H47">
        <f t="shared" si="30"/>
        <v>2.3616819488786585E-12</v>
      </c>
      <c r="I47">
        <f t="shared" si="30"/>
        <v>2.2746388586985733E-18</v>
      </c>
      <c r="J47">
        <f t="shared" si="30"/>
        <v>8.7398675396984807E-25</v>
      </c>
      <c r="K47">
        <f t="shared" si="30"/>
        <v>0</v>
      </c>
      <c r="L47">
        <f t="shared" si="30"/>
        <v>0</v>
      </c>
      <c r="M47">
        <f t="shared" si="30"/>
        <v>1.514935699629404E-35</v>
      </c>
      <c r="N47">
        <f t="shared" si="30"/>
        <v>1.2335498210197841E-39</v>
      </c>
      <c r="O47">
        <f t="shared" si="30"/>
        <v>1.8985370015380439E-47</v>
      </c>
      <c r="P47">
        <f t="shared" si="30"/>
        <v>4.6926067007117592E-51</v>
      </c>
      <c r="Q47">
        <f t="shared" si="30"/>
        <v>3.4399806711054477E-62</v>
      </c>
      <c r="R47">
        <f t="shared" si="30"/>
        <v>5.145079164653722E-65</v>
      </c>
      <c r="S47">
        <f t="shared" si="30"/>
        <v>1.2918515702310573E-74</v>
      </c>
      <c r="T47">
        <f t="shared" si="30"/>
        <v>1.198681570377399E-76</v>
      </c>
      <c r="U47">
        <f t="shared" si="30"/>
        <v>5.3911655610525202E-87</v>
      </c>
      <c r="V47">
        <f t="shared" si="29"/>
        <v>3.7843692379870562E-88</v>
      </c>
      <c r="W47">
        <f t="shared" si="24"/>
        <v>7.9689986781572492E-2</v>
      </c>
      <c r="X47">
        <f t="shared" si="25"/>
        <v>-12.032933687061499</v>
      </c>
      <c r="Y47">
        <f t="shared" si="26"/>
        <v>144.79149311721943</v>
      </c>
    </row>
    <row r="48" spans="1:28" x14ac:dyDescent="0.3">
      <c r="A48">
        <v>931.64999999999804</v>
      </c>
      <c r="B48">
        <v>145</v>
      </c>
      <c r="C48">
        <f t="shared" si="21"/>
        <v>140.89089859815613</v>
      </c>
      <c r="D48">
        <f t="shared" si="22"/>
        <v>297.11208429513204</v>
      </c>
      <c r="E48">
        <f t="shared" si="23"/>
        <v>4.1091014018438727</v>
      </c>
      <c r="F48">
        <f t="shared" si="30"/>
        <v>9.746981092312243E-2</v>
      </c>
      <c r="G48">
        <f t="shared" si="30"/>
        <v>9.5680958104126064E-6</v>
      </c>
      <c r="H48">
        <f t="shared" si="30"/>
        <v>3.5193931584003251E-12</v>
      </c>
      <c r="I48">
        <f t="shared" si="30"/>
        <v>3.6610215663248599E-18</v>
      </c>
      <c r="J48">
        <f t="shared" si="30"/>
        <v>1.51007180507102E-24</v>
      </c>
      <c r="K48">
        <f t="shared" si="30"/>
        <v>0</v>
      </c>
      <c r="L48">
        <f t="shared" si="30"/>
        <v>0</v>
      </c>
      <c r="M48">
        <f t="shared" si="30"/>
        <v>2.9518153409560206E-35</v>
      </c>
      <c r="N48">
        <f t="shared" si="30"/>
        <v>2.3544282782783693E-39</v>
      </c>
      <c r="O48">
        <f t="shared" si="30"/>
        <v>4.1022937381165639E-47</v>
      </c>
      <c r="P48">
        <f t="shared" si="30"/>
        <v>9.7758118258509837E-51</v>
      </c>
      <c r="Q48">
        <f t="shared" si="30"/>
        <v>8.2750687474654729E-62</v>
      </c>
      <c r="R48">
        <f t="shared" si="30"/>
        <v>1.1737492219570065E-64</v>
      </c>
      <c r="S48">
        <f t="shared" si="30"/>
        <v>3.3738510654859548E-74</v>
      </c>
      <c r="T48">
        <f t="shared" si="30"/>
        <v>2.9315564360723606E-76</v>
      </c>
      <c r="U48">
        <f t="shared" si="30"/>
        <v>1.5187109167537568E-86</v>
      </c>
      <c r="V48">
        <f t="shared" si="29"/>
        <v>9.8676508320262797E-88</v>
      </c>
      <c r="W48">
        <f t="shared" si="24"/>
        <v>9.7479379022452239E-2</v>
      </c>
      <c r="X48">
        <f t="shared" si="25"/>
        <v>4.0116220228214203</v>
      </c>
      <c r="Y48">
        <f t="shared" si="26"/>
        <v>16.093111253985825</v>
      </c>
    </row>
    <row r="49" spans="1:25" x14ac:dyDescent="0.3">
      <c r="A49">
        <v>931.699999999998</v>
      </c>
      <c r="B49">
        <v>154</v>
      </c>
      <c r="C49">
        <f t="shared" si="21"/>
        <v>140.82855349603119</v>
      </c>
      <c r="D49">
        <f t="shared" si="22"/>
        <v>297.06208429513208</v>
      </c>
      <c r="E49">
        <f t="shared" si="23"/>
        <v>13.171446503968809</v>
      </c>
      <c r="F49">
        <f t="shared" si="30"/>
        <v>0.11892793918517766</v>
      </c>
      <c r="G49">
        <f t="shared" si="30"/>
        <v>1.2862217743435959E-5</v>
      </c>
      <c r="H49">
        <f t="shared" si="30"/>
        <v>5.2314595019139983E-12</v>
      </c>
      <c r="I49">
        <f t="shared" si="30"/>
        <v>5.8776108328903608E-18</v>
      </c>
      <c r="J49">
        <f t="shared" si="30"/>
        <v>2.6025498328854312E-24</v>
      </c>
      <c r="K49">
        <f t="shared" si="30"/>
        <v>0</v>
      </c>
      <c r="L49">
        <f t="shared" si="30"/>
        <v>0</v>
      </c>
      <c r="M49">
        <f t="shared" si="30"/>
        <v>5.7361344264460868E-35</v>
      </c>
      <c r="N49">
        <f t="shared" si="30"/>
        <v>4.4836160536950697E-39</v>
      </c>
      <c r="O49">
        <f t="shared" si="30"/>
        <v>8.8403526923300074E-47</v>
      </c>
      <c r="P49">
        <f t="shared" si="30"/>
        <v>2.0319157170009654E-50</v>
      </c>
      <c r="Q49">
        <f t="shared" si="30"/>
        <v>1.9852827454362635E-61</v>
      </c>
      <c r="R49">
        <f t="shared" si="30"/>
        <v>2.6716081084324861E-64</v>
      </c>
      <c r="S49">
        <f t="shared" si="30"/>
        <v>8.7876822795825007E-74</v>
      </c>
      <c r="T49">
        <f t="shared" si="30"/>
        <v>7.1533070961527207E-76</v>
      </c>
      <c r="U49">
        <f t="shared" si="30"/>
        <v>4.2668041595102584E-86</v>
      </c>
      <c r="V49">
        <f t="shared" si="29"/>
        <v>2.5671321339619446E-87</v>
      </c>
      <c r="W49">
        <f t="shared" si="24"/>
        <v>0.11894080140815255</v>
      </c>
      <c r="X49">
        <f t="shared" si="25"/>
        <v>13.052505702560657</v>
      </c>
      <c r="Y49">
        <f t="shared" si="26"/>
        <v>170.36790511537848</v>
      </c>
    </row>
    <row r="50" spans="1:25" x14ac:dyDescent="0.3">
      <c r="A50">
        <v>931.74999999999795</v>
      </c>
      <c r="B50">
        <v>150</v>
      </c>
      <c r="C50">
        <f t="shared" si="21"/>
        <v>140.76620839390625</v>
      </c>
      <c r="D50">
        <f t="shared" si="22"/>
        <v>297.01208429513213</v>
      </c>
      <c r="E50">
        <f t="shared" si="23"/>
        <v>9.2337916060937459</v>
      </c>
      <c r="F50">
        <f t="shared" si="30"/>
        <v>0.1447459330399592</v>
      </c>
      <c r="G50">
        <f t="shared" si="30"/>
        <v>1.7247053333304671E-5</v>
      </c>
      <c r="H50">
        <f t="shared" si="30"/>
        <v>7.7568725691382518E-12</v>
      </c>
      <c r="I50">
        <f t="shared" si="30"/>
        <v>9.4125668628462065E-18</v>
      </c>
      <c r="J50">
        <f t="shared" si="30"/>
        <v>4.4741363601528179E-24</v>
      </c>
      <c r="K50">
        <f t="shared" si="30"/>
        <v>0</v>
      </c>
      <c r="L50">
        <f t="shared" si="30"/>
        <v>0</v>
      </c>
      <c r="M50">
        <f t="shared" si="30"/>
        <v>1.1116923186020168E-34</v>
      </c>
      <c r="N50">
        <f t="shared" si="30"/>
        <v>8.5189397205226157E-39</v>
      </c>
      <c r="O50">
        <f t="shared" si="30"/>
        <v>1.8999736546543337E-46</v>
      </c>
      <c r="P50">
        <f t="shared" si="30"/>
        <v>4.2137884220604893E-50</v>
      </c>
      <c r="Q50">
        <f t="shared" si="30"/>
        <v>4.7501604019235249E-61</v>
      </c>
      <c r="R50">
        <f t="shared" si="30"/>
        <v>6.0671449098324038E-64</v>
      </c>
      <c r="S50">
        <f t="shared" si="30"/>
        <v>2.2827478118976584E-73</v>
      </c>
      <c r="T50">
        <f t="shared" si="30"/>
        <v>1.7415247872800523E-75</v>
      </c>
      <c r="U50">
        <f t="shared" ref="U50:V65" si="31">U$8*EXP(-(($D50-U$9)^2)/(2*U$10^2))</f>
        <v>1.1955436971975151E-85</v>
      </c>
      <c r="V50">
        <f t="shared" si="31"/>
        <v>6.6634148444282365E-87</v>
      </c>
      <c r="W50">
        <f t="shared" si="24"/>
        <v>0.14476318010104938</v>
      </c>
      <c r="X50">
        <f t="shared" si="25"/>
        <v>9.0890284259926961</v>
      </c>
      <c r="Y50">
        <f t="shared" si="26"/>
        <v>82.610437728503271</v>
      </c>
    </row>
    <row r="51" spans="1:25" x14ac:dyDescent="0.3">
      <c r="A51">
        <v>931.79999999999802</v>
      </c>
      <c r="B51">
        <v>145</v>
      </c>
      <c r="C51">
        <f t="shared" si="21"/>
        <v>140.70386329178132</v>
      </c>
      <c r="D51">
        <f t="shared" si="22"/>
        <v>296.96208429513206</v>
      </c>
      <c r="E51">
        <f t="shared" si="23"/>
        <v>4.2961367082186825</v>
      </c>
      <c r="F51">
        <f t="shared" ref="F51:U66" si="32">F$8*EXP(-(($D51-F$9)^2)/(2*F$10^2))</f>
        <v>0.17572661921022861</v>
      </c>
      <c r="G51">
        <f t="shared" si="32"/>
        <v>2.3068675616168703E-5</v>
      </c>
      <c r="H51">
        <f t="shared" si="32"/>
        <v>1.1472528704369171E-11</v>
      </c>
      <c r="I51">
        <f t="shared" si="32"/>
        <v>1.5035713028801582E-17</v>
      </c>
      <c r="J51">
        <f t="shared" si="32"/>
        <v>7.6723443255109126E-24</v>
      </c>
      <c r="K51">
        <f t="shared" si="32"/>
        <v>0</v>
      </c>
      <c r="L51">
        <f t="shared" si="32"/>
        <v>0</v>
      </c>
      <c r="M51">
        <f t="shared" si="32"/>
        <v>2.1487457891099577E-34</v>
      </c>
      <c r="N51">
        <f t="shared" si="32"/>
        <v>1.614941721161922E-38</v>
      </c>
      <c r="O51">
        <f t="shared" si="32"/>
        <v>4.0724964605129709E-46</v>
      </c>
      <c r="P51">
        <f t="shared" si="32"/>
        <v>8.7187442978403883E-50</v>
      </c>
      <c r="Q51">
        <f t="shared" si="32"/>
        <v>1.1335203759465876E-60</v>
      </c>
      <c r="R51">
        <f t="shared" si="32"/>
        <v>1.3747070580621156E-63</v>
      </c>
      <c r="S51">
        <f t="shared" si="32"/>
        <v>5.9139367198763278E-73</v>
      </c>
      <c r="T51">
        <f t="shared" si="32"/>
        <v>4.2302558030796449E-75</v>
      </c>
      <c r="U51">
        <f t="shared" si="32"/>
        <v>3.340899011910131E-85</v>
      </c>
      <c r="V51">
        <f t="shared" si="31"/>
        <v>1.7256775947580137E-86</v>
      </c>
      <c r="W51">
        <f t="shared" si="24"/>
        <v>0.17574968789731732</v>
      </c>
      <c r="X51">
        <f t="shared" si="25"/>
        <v>4.1203870203213651</v>
      </c>
      <c r="Y51">
        <f t="shared" si="26"/>
        <v>16.977589197232778</v>
      </c>
    </row>
    <row r="52" spans="1:25" x14ac:dyDescent="0.3">
      <c r="A52">
        <v>931.84999999999798</v>
      </c>
      <c r="B52">
        <v>149</v>
      </c>
      <c r="C52">
        <f t="shared" si="21"/>
        <v>140.64151818965638</v>
      </c>
      <c r="D52">
        <f t="shared" si="22"/>
        <v>296.9120842951321</v>
      </c>
      <c r="E52">
        <f t="shared" si="23"/>
        <v>8.3584818103436191</v>
      </c>
      <c r="F52">
        <f t="shared" si="32"/>
        <v>0.21280285212088065</v>
      </c>
      <c r="G52">
        <f t="shared" si="32"/>
        <v>3.0777909971287043E-5</v>
      </c>
      <c r="H52">
        <f t="shared" si="32"/>
        <v>1.6925455138763826E-11</v>
      </c>
      <c r="I52">
        <f t="shared" si="32"/>
        <v>2.3957896757005873E-17</v>
      </c>
      <c r="J52">
        <f t="shared" si="32"/>
        <v>1.3123680874946868E-23</v>
      </c>
      <c r="K52">
        <f t="shared" si="32"/>
        <v>0</v>
      </c>
      <c r="L52">
        <f t="shared" si="32"/>
        <v>0</v>
      </c>
      <c r="M52">
        <f t="shared" si="32"/>
        <v>4.1421004023574646E-34</v>
      </c>
      <c r="N52">
        <f t="shared" si="32"/>
        <v>3.0545155697191264E-38</v>
      </c>
      <c r="O52">
        <f t="shared" si="32"/>
        <v>8.7058063272418335E-46</v>
      </c>
      <c r="P52">
        <f t="shared" si="32"/>
        <v>1.7999039739748754E-49</v>
      </c>
      <c r="Q52">
        <f t="shared" si="32"/>
        <v>2.6976495933582505E-60</v>
      </c>
      <c r="R52">
        <f t="shared" si="32"/>
        <v>3.1077790626507984E-63</v>
      </c>
      <c r="S52">
        <f t="shared" si="32"/>
        <v>1.5280253547198001E-72</v>
      </c>
      <c r="T52">
        <f t="shared" si="32"/>
        <v>1.0252216744616994E-74</v>
      </c>
      <c r="U52">
        <f t="shared" si="32"/>
        <v>9.3110013856137452E-85</v>
      </c>
      <c r="V52">
        <f t="shared" si="31"/>
        <v>4.4589915415570711E-86</v>
      </c>
      <c r="W52">
        <f t="shared" si="24"/>
        <v>0.21283363004777742</v>
      </c>
      <c r="X52">
        <f t="shared" si="25"/>
        <v>8.1456481802958418</v>
      </c>
      <c r="Y52">
        <f t="shared" si="26"/>
        <v>66.35158427715696</v>
      </c>
    </row>
    <row r="53" spans="1:25" x14ac:dyDescent="0.3">
      <c r="A53">
        <v>931.89999999999804</v>
      </c>
      <c r="B53">
        <v>135</v>
      </c>
      <c r="C53">
        <f t="shared" si="21"/>
        <v>140.57917308753144</v>
      </c>
      <c r="D53">
        <f t="shared" si="22"/>
        <v>296.86208429513204</v>
      </c>
      <c r="E53">
        <f t="shared" si="23"/>
        <v>-5.5791730875314443</v>
      </c>
      <c r="F53">
        <f t="shared" si="32"/>
        <v>0.2570549917779244</v>
      </c>
      <c r="G53">
        <f t="shared" si="32"/>
        <v>4.0960409956880882E-5</v>
      </c>
      <c r="H53">
        <f t="shared" si="32"/>
        <v>2.4907507285965168E-11</v>
      </c>
      <c r="I53">
        <f t="shared" si="32"/>
        <v>3.8078695057598169E-17</v>
      </c>
      <c r="J53">
        <f t="shared" si="32"/>
        <v>2.2391951467659134E-23</v>
      </c>
      <c r="K53">
        <f t="shared" si="32"/>
        <v>0</v>
      </c>
      <c r="L53">
        <f t="shared" si="32"/>
        <v>0</v>
      </c>
      <c r="M53">
        <f t="shared" si="32"/>
        <v>7.9632684097373842E-34</v>
      </c>
      <c r="N53">
        <f t="shared" si="32"/>
        <v>5.7642394245504707E-38</v>
      </c>
      <c r="O53">
        <f t="shared" si="32"/>
        <v>1.8560618180612865E-45</v>
      </c>
      <c r="P53">
        <f t="shared" si="32"/>
        <v>3.707310065099922E-49</v>
      </c>
      <c r="Q53">
        <f t="shared" si="32"/>
        <v>6.4029025515040337E-60</v>
      </c>
      <c r="R53">
        <f t="shared" si="32"/>
        <v>7.0097784194566386E-63</v>
      </c>
      <c r="S53">
        <f t="shared" si="32"/>
        <v>3.9374912110798432E-72</v>
      </c>
      <c r="T53">
        <f t="shared" si="32"/>
        <v>2.4790375659796962E-74</v>
      </c>
      <c r="U53">
        <f t="shared" si="32"/>
        <v>2.5880018585583006E-84</v>
      </c>
      <c r="V53">
        <f t="shared" si="31"/>
        <v>1.1495498683864727E-85</v>
      </c>
      <c r="W53">
        <f t="shared" si="24"/>
        <v>0.25709595221278886</v>
      </c>
      <c r="X53">
        <f t="shared" si="25"/>
        <v>-5.8362690397442334</v>
      </c>
      <c r="Y53">
        <f t="shared" si="26"/>
        <v>34.062036304277079</v>
      </c>
    </row>
    <row r="54" spans="1:25" x14ac:dyDescent="0.3">
      <c r="A54">
        <v>931.949999999998</v>
      </c>
      <c r="B54">
        <v>169</v>
      </c>
      <c r="C54">
        <f t="shared" si="21"/>
        <v>140.51682798540651</v>
      </c>
      <c r="D54">
        <f t="shared" si="22"/>
        <v>296.81208429513208</v>
      </c>
      <c r="E54">
        <f t="shared" si="23"/>
        <v>28.483172014593492</v>
      </c>
      <c r="F54">
        <f t="shared" si="32"/>
        <v>0.30973005266388437</v>
      </c>
      <c r="G54">
        <f t="shared" si="32"/>
        <v>5.437486244817843E-5</v>
      </c>
      <c r="H54">
        <f t="shared" si="32"/>
        <v>3.6561910648169834E-11</v>
      </c>
      <c r="I54">
        <f t="shared" si="32"/>
        <v>6.0370410871888178E-17</v>
      </c>
      <c r="J54">
        <f t="shared" si="32"/>
        <v>3.8109823206149666E-23</v>
      </c>
      <c r="K54">
        <f t="shared" si="32"/>
        <v>0</v>
      </c>
      <c r="L54">
        <f t="shared" si="32"/>
        <v>0</v>
      </c>
      <c r="M54">
        <f t="shared" si="32"/>
        <v>1.5268530333324357E-33</v>
      </c>
      <c r="N54">
        <f t="shared" si="32"/>
        <v>1.0853151345727741E-37</v>
      </c>
      <c r="O54">
        <f t="shared" si="32"/>
        <v>3.9464901341255459E-45</v>
      </c>
      <c r="P54">
        <f t="shared" si="32"/>
        <v>7.6187314264198403E-49</v>
      </c>
      <c r="Q54">
        <f t="shared" si="32"/>
        <v>1.5156656098241437E-59</v>
      </c>
      <c r="R54">
        <f t="shared" si="32"/>
        <v>1.5775118240060644E-62</v>
      </c>
      <c r="S54">
        <f t="shared" si="32"/>
        <v>1.0119144173208758E-71</v>
      </c>
      <c r="T54">
        <f t="shared" si="32"/>
        <v>5.9808459472587392E-74</v>
      </c>
      <c r="U54">
        <f t="shared" si="32"/>
        <v>7.1741082569924278E-84</v>
      </c>
      <c r="V54">
        <f t="shared" si="31"/>
        <v>2.9568763460891552E-85</v>
      </c>
      <c r="W54">
        <f t="shared" si="24"/>
        <v>0.30978442756289454</v>
      </c>
      <c r="X54">
        <f t="shared" si="25"/>
        <v>28.173387587030597</v>
      </c>
      <c r="Y54">
        <f t="shared" si="26"/>
        <v>793.73976812904971</v>
      </c>
    </row>
    <row r="55" spans="1:25" x14ac:dyDescent="0.3">
      <c r="A55">
        <v>931.99999999999795</v>
      </c>
      <c r="B55">
        <v>165</v>
      </c>
      <c r="C55">
        <f t="shared" si="21"/>
        <v>140.45448288328157</v>
      </c>
      <c r="D55">
        <f t="shared" si="22"/>
        <v>296.76208429513213</v>
      </c>
      <c r="E55">
        <f t="shared" si="23"/>
        <v>24.545517116718429</v>
      </c>
      <c r="F55">
        <f t="shared" si="32"/>
        <v>0.37226255844530121</v>
      </c>
      <c r="G55">
        <f t="shared" si="32"/>
        <v>7.2001369157180279E-5</v>
      </c>
      <c r="H55">
        <f t="shared" si="32"/>
        <v>5.3534802749308383E-11</v>
      </c>
      <c r="I55">
        <f t="shared" si="32"/>
        <v>9.5471756599947454E-17</v>
      </c>
      <c r="J55">
        <f t="shared" si="32"/>
        <v>6.4697966524816646E-23</v>
      </c>
      <c r="K55">
        <f t="shared" si="32"/>
        <v>0</v>
      </c>
      <c r="L55">
        <f t="shared" si="32"/>
        <v>0</v>
      </c>
      <c r="M55">
        <f t="shared" si="32"/>
        <v>2.9197002532225413E-33</v>
      </c>
      <c r="N55">
        <f t="shared" si="32"/>
        <v>2.0388434791542455E-37</v>
      </c>
      <c r="O55">
        <f t="shared" si="32"/>
        <v>8.3688301851457058E-45</v>
      </c>
      <c r="P55">
        <f t="shared" si="32"/>
        <v>1.5621423186819521E-48</v>
      </c>
      <c r="Q55">
        <f t="shared" si="32"/>
        <v>3.5782036183831685E-59</v>
      </c>
      <c r="R55">
        <f t="shared" si="32"/>
        <v>3.5420536559159983E-62</v>
      </c>
      <c r="S55">
        <f t="shared" si="32"/>
        <v>2.5936007265878875E-71</v>
      </c>
      <c r="T55">
        <f t="shared" si="32"/>
        <v>1.4396479524742324E-73</v>
      </c>
      <c r="U55">
        <f t="shared" si="32"/>
        <v>1.9833822271540001E-83</v>
      </c>
      <c r="V55">
        <f t="shared" si="31"/>
        <v>7.5884432333615488E-85</v>
      </c>
      <c r="W55">
        <f t="shared" si="24"/>
        <v>0.3723345598679933</v>
      </c>
      <c r="X55">
        <f t="shared" si="25"/>
        <v>24.173182556850435</v>
      </c>
      <c r="Y55">
        <f t="shared" si="26"/>
        <v>584.34275492681809</v>
      </c>
    </row>
    <row r="56" spans="1:25" x14ac:dyDescent="0.3">
      <c r="A56">
        <v>932.04999999999802</v>
      </c>
      <c r="B56">
        <v>164</v>
      </c>
      <c r="C56">
        <f t="shared" si="21"/>
        <v>140.39213778115663</v>
      </c>
      <c r="D56">
        <f t="shared" si="22"/>
        <v>296.71208429513206</v>
      </c>
      <c r="E56">
        <f t="shared" si="23"/>
        <v>23.607862218843366</v>
      </c>
      <c r="F56">
        <f t="shared" si="32"/>
        <v>0.44629711162037872</v>
      </c>
      <c r="G56">
        <f t="shared" si="32"/>
        <v>9.510252450238228E-5</v>
      </c>
      <c r="H56">
        <f t="shared" si="32"/>
        <v>7.8190184455443067E-11</v>
      </c>
      <c r="I56">
        <f t="shared" si="32"/>
        <v>1.5060327008814764E-16</v>
      </c>
      <c r="J56">
        <f t="shared" si="32"/>
        <v>1.0956025506493448E-22</v>
      </c>
      <c r="K56">
        <f t="shared" si="32"/>
        <v>0</v>
      </c>
      <c r="L56">
        <f t="shared" si="32"/>
        <v>0</v>
      </c>
      <c r="M56">
        <f t="shared" si="32"/>
        <v>5.5681951567081235E-33</v>
      </c>
      <c r="N56">
        <f t="shared" si="32"/>
        <v>3.8214316245673389E-37</v>
      </c>
      <c r="O56">
        <f t="shared" si="32"/>
        <v>1.769920009000978E-44</v>
      </c>
      <c r="P56">
        <f t="shared" si="32"/>
        <v>3.195749360106234E-48</v>
      </c>
      <c r="Q56">
        <f t="shared" si="32"/>
        <v>8.424843726287359E-59</v>
      </c>
      <c r="R56">
        <f t="shared" si="32"/>
        <v>7.9350894684813326E-62</v>
      </c>
      <c r="S56">
        <f t="shared" si="32"/>
        <v>6.6297569023570943E-71</v>
      </c>
      <c r="T56">
        <f t="shared" si="32"/>
        <v>3.4575157823983257E-73</v>
      </c>
      <c r="U56">
        <f t="shared" si="32"/>
        <v>5.4686491074157354E-83</v>
      </c>
      <c r="V56">
        <f t="shared" si="31"/>
        <v>1.9430608245590583E-84</v>
      </c>
      <c r="W56">
        <f t="shared" si="24"/>
        <v>0.44639221422307146</v>
      </c>
      <c r="X56">
        <f t="shared" si="25"/>
        <v>23.161470004620295</v>
      </c>
      <c r="Y56">
        <f t="shared" si="26"/>
        <v>536.45369277492568</v>
      </c>
    </row>
    <row r="57" spans="1:25" x14ac:dyDescent="0.3">
      <c r="A57">
        <v>932.09999999999798</v>
      </c>
      <c r="B57">
        <v>162</v>
      </c>
      <c r="C57">
        <f t="shared" si="21"/>
        <v>140.3297926790317</v>
      </c>
      <c r="D57">
        <f t="shared" si="22"/>
        <v>296.6620842951321</v>
      </c>
      <c r="E57">
        <f t="shared" si="23"/>
        <v>21.670207320968302</v>
      </c>
      <c r="F57">
        <f t="shared" si="32"/>
        <v>0.53371265604657037</v>
      </c>
      <c r="G57">
        <f t="shared" si="32"/>
        <v>1.2530028042024091E-4</v>
      </c>
      <c r="H57">
        <f t="shared" si="32"/>
        <v>1.1391396678783498E-10</v>
      </c>
      <c r="I57">
        <f t="shared" si="32"/>
        <v>2.3697503576317571E-16</v>
      </c>
      <c r="J57">
        <f t="shared" si="32"/>
        <v>1.8506493770307314E-22</v>
      </c>
      <c r="K57">
        <f t="shared" si="32"/>
        <v>0</v>
      </c>
      <c r="L57">
        <f t="shared" si="32"/>
        <v>0</v>
      </c>
      <c r="M57">
        <f t="shared" si="32"/>
        <v>1.0590727123279557E-32</v>
      </c>
      <c r="N57">
        <f t="shared" si="32"/>
        <v>7.1463203352613806E-37</v>
      </c>
      <c r="O57">
        <f t="shared" si="32"/>
        <v>3.7331691808439374E-44</v>
      </c>
      <c r="P57">
        <f t="shared" si="32"/>
        <v>6.5228742046135855E-48</v>
      </c>
      <c r="Q57">
        <f t="shared" si="32"/>
        <v>1.9783075411157368E-58</v>
      </c>
      <c r="R57">
        <f t="shared" si="32"/>
        <v>1.7736286661745957E-61</v>
      </c>
      <c r="S57">
        <f t="shared" si="32"/>
        <v>1.6901577396191744E-70</v>
      </c>
      <c r="T57">
        <f t="shared" si="32"/>
        <v>8.2848799162361001E-73</v>
      </c>
      <c r="U57">
        <f t="shared" si="32"/>
        <v>1.503795732977799E-82</v>
      </c>
      <c r="V57">
        <f t="shared" si="31"/>
        <v>4.9640286723573444E-84</v>
      </c>
      <c r="W57">
        <f t="shared" si="24"/>
        <v>0.53383795644090482</v>
      </c>
      <c r="X57">
        <f t="shared" si="25"/>
        <v>21.136369364527397</v>
      </c>
      <c r="Y57">
        <f t="shared" si="26"/>
        <v>446.74610991373225</v>
      </c>
    </row>
    <row r="58" spans="1:25" x14ac:dyDescent="0.3">
      <c r="A58">
        <v>932.14999999999804</v>
      </c>
      <c r="B58">
        <v>149</v>
      </c>
      <c r="C58">
        <f t="shared" si="21"/>
        <v>140.26744757690676</v>
      </c>
      <c r="D58">
        <f t="shared" si="22"/>
        <v>296.61208429513204</v>
      </c>
      <c r="E58">
        <f t="shared" si="23"/>
        <v>8.7325524230932388</v>
      </c>
      <c r="F58">
        <f t="shared" si="32"/>
        <v>0.63664837320464285</v>
      </c>
      <c r="G58">
        <f t="shared" si="32"/>
        <v>1.6467237430380403E-4</v>
      </c>
      <c r="H58">
        <f t="shared" si="32"/>
        <v>1.6554284707666038E-10</v>
      </c>
      <c r="I58">
        <f t="shared" si="32"/>
        <v>3.7194566378650449E-16</v>
      </c>
      <c r="J58">
        <f t="shared" si="32"/>
        <v>3.1181999698785232E-22</v>
      </c>
      <c r="K58">
        <f t="shared" si="32"/>
        <v>0</v>
      </c>
      <c r="L58">
        <f t="shared" si="32"/>
        <v>0</v>
      </c>
      <c r="M58">
        <f t="shared" si="32"/>
        <v>2.0089644782600137E-32</v>
      </c>
      <c r="N58">
        <f t="shared" si="32"/>
        <v>1.3333772638976605E-36</v>
      </c>
      <c r="O58">
        <f t="shared" si="32"/>
        <v>7.8530227230294374E-44</v>
      </c>
      <c r="P58">
        <f t="shared" si="32"/>
        <v>1.3283712730762575E-47</v>
      </c>
      <c r="Q58">
        <f t="shared" si="32"/>
        <v>4.6329851539114293E-58</v>
      </c>
      <c r="R58">
        <f t="shared" si="32"/>
        <v>3.955375786062333E-61</v>
      </c>
      <c r="S58">
        <f t="shared" si="32"/>
        <v>4.2972638722552926E-70</v>
      </c>
      <c r="T58">
        <f t="shared" si="32"/>
        <v>1.9807170696522972E-72</v>
      </c>
      <c r="U58">
        <f t="shared" si="32"/>
        <v>4.1241341892753914E-82</v>
      </c>
      <c r="V58">
        <f t="shared" si="31"/>
        <v>1.2653082695823531E-83</v>
      </c>
      <c r="W58">
        <f t="shared" si="24"/>
        <v>0.63681304574448983</v>
      </c>
      <c r="X58">
        <f t="shared" si="25"/>
        <v>8.0957393773487496</v>
      </c>
      <c r="Y58">
        <f t="shared" si="26"/>
        <v>65.540996065955113</v>
      </c>
    </row>
    <row r="59" spans="1:25" x14ac:dyDescent="0.3">
      <c r="A59">
        <v>932.199999999998</v>
      </c>
      <c r="B59">
        <v>157</v>
      </c>
      <c r="C59">
        <f t="shared" si="21"/>
        <v>140.20510247478182</v>
      </c>
      <c r="D59">
        <f t="shared" si="22"/>
        <v>296.56208429513208</v>
      </c>
      <c r="E59">
        <f t="shared" si="23"/>
        <v>16.794897525218175</v>
      </c>
      <c r="F59">
        <f t="shared" si="32"/>
        <v>0.75753110979064919</v>
      </c>
      <c r="G59">
        <f t="shared" si="32"/>
        <v>2.1587291635774317E-4</v>
      </c>
      <c r="H59">
        <f t="shared" si="32"/>
        <v>2.3996757996765959E-10</v>
      </c>
      <c r="I59">
        <f t="shared" si="32"/>
        <v>5.8232456297894628E-16</v>
      </c>
      <c r="J59">
        <f t="shared" si="32"/>
        <v>5.2407384708600526E-22</v>
      </c>
      <c r="K59">
        <f t="shared" si="32"/>
        <v>0</v>
      </c>
      <c r="L59">
        <f t="shared" si="32"/>
        <v>0</v>
      </c>
      <c r="M59">
        <f t="shared" si="32"/>
        <v>3.8006150751500821E-32</v>
      </c>
      <c r="N59">
        <f t="shared" si="32"/>
        <v>2.4822058271698142E-36</v>
      </c>
      <c r="O59">
        <f t="shared" si="32"/>
        <v>1.6475218601271089E-43</v>
      </c>
      <c r="P59">
        <f t="shared" si="32"/>
        <v>2.6990698667659447E-47</v>
      </c>
      <c r="Q59">
        <f t="shared" si="32"/>
        <v>1.0820894428741148E-57</v>
      </c>
      <c r="R59">
        <f t="shared" si="32"/>
        <v>8.8008978689241895E-61</v>
      </c>
      <c r="S59">
        <f t="shared" si="32"/>
        <v>1.0896623749419451E-69</v>
      </c>
      <c r="T59">
        <f t="shared" si="32"/>
        <v>4.7246849045236441E-72</v>
      </c>
      <c r="U59">
        <f t="shared" si="32"/>
        <v>1.1280072127960944E-81</v>
      </c>
      <c r="V59">
        <f t="shared" si="31"/>
        <v>3.2179003503940312E-83</v>
      </c>
      <c r="W59">
        <f t="shared" si="24"/>
        <v>0.75774698294697507</v>
      </c>
      <c r="X59">
        <f t="shared" si="25"/>
        <v>16.037150542271199</v>
      </c>
      <c r="Y59">
        <f t="shared" si="26"/>
        <v>257.19019751546944</v>
      </c>
    </row>
    <row r="60" spans="1:25" x14ac:dyDescent="0.3">
      <c r="A60">
        <v>932.24999999999795</v>
      </c>
      <c r="B60">
        <v>157</v>
      </c>
      <c r="C60">
        <f t="shared" si="21"/>
        <v>140.14275737265689</v>
      </c>
      <c r="D60">
        <f t="shared" si="22"/>
        <v>296.51208429513213</v>
      </c>
      <c r="E60">
        <f t="shared" si="23"/>
        <v>16.857242627343112</v>
      </c>
      <c r="F60">
        <f t="shared" si="32"/>
        <v>0.89910418464125219</v>
      </c>
      <c r="G60">
        <f t="shared" si="32"/>
        <v>2.8228270926216692E-4</v>
      </c>
      <c r="H60">
        <f t="shared" si="32"/>
        <v>3.469791911680395E-10</v>
      </c>
      <c r="I60">
        <f t="shared" si="32"/>
        <v>9.0940937254634265E-16</v>
      </c>
      <c r="J60">
        <f t="shared" si="32"/>
        <v>8.7859700628703789E-22</v>
      </c>
      <c r="K60">
        <f t="shared" si="32"/>
        <v>0</v>
      </c>
      <c r="L60">
        <f t="shared" si="32"/>
        <v>0</v>
      </c>
      <c r="M60">
        <f t="shared" si="32"/>
        <v>7.1708504439288752E-32</v>
      </c>
      <c r="N60">
        <f t="shared" si="32"/>
        <v>4.6103799266347858E-36</v>
      </c>
      <c r="O60">
        <f t="shared" si="32"/>
        <v>3.4471538492936326E-43</v>
      </c>
      <c r="P60">
        <f t="shared" si="32"/>
        <v>5.4717085623707543E-47</v>
      </c>
      <c r="Q60">
        <f t="shared" si="32"/>
        <v>2.5205804344584505E-57</v>
      </c>
      <c r="R60">
        <f t="shared" si="32"/>
        <v>1.9538012870605682E-60</v>
      </c>
      <c r="S60">
        <f t="shared" si="32"/>
        <v>2.7556689189973936E-69</v>
      </c>
      <c r="T60">
        <f t="shared" si="32"/>
        <v>1.1244429748998265E-71</v>
      </c>
      <c r="U60">
        <f t="shared" si="32"/>
        <v>3.0769902136443083E-81</v>
      </c>
      <c r="V60">
        <f t="shared" si="31"/>
        <v>8.1651283361155097E-83</v>
      </c>
      <c r="W60">
        <f t="shared" si="24"/>
        <v>0.89938646769749442</v>
      </c>
      <c r="X60">
        <f t="shared" si="25"/>
        <v>15.957856159645617</v>
      </c>
      <c r="Y60">
        <f t="shared" si="26"/>
        <v>254.65317321193956</v>
      </c>
    </row>
    <row r="61" spans="1:25" x14ac:dyDescent="0.3">
      <c r="A61">
        <v>932.29999999999802</v>
      </c>
      <c r="B61">
        <v>177</v>
      </c>
      <c r="C61">
        <f t="shared" si="21"/>
        <v>140.08041227053195</v>
      </c>
      <c r="D61">
        <f t="shared" si="22"/>
        <v>296.46208429513206</v>
      </c>
      <c r="E61">
        <f t="shared" si="23"/>
        <v>36.919587729468049</v>
      </c>
      <c r="F61">
        <f t="shared" si="32"/>
        <v>1.0644573670267587</v>
      </c>
      <c r="G61">
        <f t="shared" si="32"/>
        <v>3.6819603062853139E-4</v>
      </c>
      <c r="H61">
        <f t="shared" si="32"/>
        <v>5.0045265295271599E-10</v>
      </c>
      <c r="I61">
        <f t="shared" si="32"/>
        <v>1.4166496189515279E-15</v>
      </c>
      <c r="J61">
        <f t="shared" si="32"/>
        <v>1.4692498586110295E-21</v>
      </c>
      <c r="K61">
        <f t="shared" si="32"/>
        <v>0</v>
      </c>
      <c r="L61">
        <f t="shared" si="32"/>
        <v>0</v>
      </c>
      <c r="M61">
        <f t="shared" si="32"/>
        <v>1.349343721254601E-31</v>
      </c>
      <c r="N61">
        <f t="shared" si="32"/>
        <v>8.543775341331453E-36</v>
      </c>
      <c r="O61">
        <f t="shared" si="32"/>
        <v>7.1932523649719272E-43</v>
      </c>
      <c r="P61">
        <f t="shared" si="32"/>
        <v>1.1067409215405963E-46</v>
      </c>
      <c r="Q61">
        <f t="shared" si="32"/>
        <v>5.8556230412541743E-57</v>
      </c>
      <c r="R61">
        <f t="shared" si="32"/>
        <v>4.3276086584048942E-60</v>
      </c>
      <c r="S61">
        <f t="shared" si="32"/>
        <v>6.9501994829133105E-69</v>
      </c>
      <c r="T61">
        <f t="shared" si="32"/>
        <v>2.6700303645082077E-71</v>
      </c>
      <c r="U61">
        <f t="shared" si="32"/>
        <v>8.370964548797644E-81</v>
      </c>
      <c r="V61">
        <f t="shared" si="31"/>
        <v>2.0671291858427888E-82</v>
      </c>
      <c r="W61">
        <f t="shared" si="24"/>
        <v>1.0648255635578412</v>
      </c>
      <c r="X61">
        <f t="shared" si="25"/>
        <v>35.854762165910209</v>
      </c>
      <c r="Y61">
        <f t="shared" si="26"/>
        <v>1285.5639699739861</v>
      </c>
    </row>
    <row r="62" spans="1:25" x14ac:dyDescent="0.3">
      <c r="A62">
        <v>932.34999999999798</v>
      </c>
      <c r="B62">
        <v>138</v>
      </c>
      <c r="C62">
        <f t="shared" si="21"/>
        <v>140.01806716840701</v>
      </c>
      <c r="D62">
        <f t="shared" si="22"/>
        <v>296.4120842951321</v>
      </c>
      <c r="E62">
        <f t="shared" si="23"/>
        <v>-2.0180671684070148</v>
      </c>
      <c r="F62">
        <f t="shared" si="32"/>
        <v>1.2570577561743848</v>
      </c>
      <c r="G62">
        <f t="shared" si="32"/>
        <v>4.7905197437460789E-4</v>
      </c>
      <c r="H62">
        <f t="shared" si="32"/>
        <v>7.1999796391048694E-10</v>
      </c>
      <c r="I62">
        <f t="shared" si="32"/>
        <v>2.2012743820927103E-15</v>
      </c>
      <c r="J62">
        <f t="shared" si="32"/>
        <v>2.4508137205174778E-21</v>
      </c>
      <c r="K62">
        <f t="shared" si="32"/>
        <v>0</v>
      </c>
      <c r="L62">
        <f t="shared" si="32"/>
        <v>0</v>
      </c>
      <c r="M62">
        <f t="shared" si="32"/>
        <v>2.5322680156050371E-31</v>
      </c>
      <c r="N62">
        <f t="shared" si="32"/>
        <v>1.5797090418527884E-35</v>
      </c>
      <c r="O62">
        <f t="shared" si="32"/>
        <v>1.4970112944661412E-42</v>
      </c>
      <c r="P62">
        <f t="shared" si="32"/>
        <v>2.2334856075965448E-46</v>
      </c>
      <c r="Q62">
        <f t="shared" si="32"/>
        <v>1.3566905833649702E-56</v>
      </c>
      <c r="R62">
        <f t="shared" si="32"/>
        <v>9.5637838082537484E-60</v>
      </c>
      <c r="S62">
        <f t="shared" si="32"/>
        <v>1.7482464340710291E-68</v>
      </c>
      <c r="T62">
        <f t="shared" si="32"/>
        <v>6.3257080592414036E-71</v>
      </c>
      <c r="U62">
        <f t="shared" si="32"/>
        <v>2.2712243715996522E-80</v>
      </c>
      <c r="V62">
        <f t="shared" si="31"/>
        <v>5.221393233198998E-82</v>
      </c>
      <c r="W62">
        <f t="shared" si="24"/>
        <v>1.2575368088687597</v>
      </c>
      <c r="X62">
        <f t="shared" si="25"/>
        <v>-3.2756039772757743</v>
      </c>
      <c r="Y62">
        <f t="shared" si="26"/>
        <v>10.729581415944871</v>
      </c>
    </row>
    <row r="63" spans="1:25" x14ac:dyDescent="0.3">
      <c r="A63">
        <v>932.39999999999804</v>
      </c>
      <c r="B63">
        <v>147</v>
      </c>
      <c r="C63">
        <f t="shared" si="21"/>
        <v>139.95572206628208</v>
      </c>
      <c r="D63">
        <f t="shared" si="22"/>
        <v>296.36208429513204</v>
      </c>
      <c r="E63">
        <f t="shared" si="23"/>
        <v>7.0442779337179218</v>
      </c>
      <c r="F63">
        <f t="shared" si="32"/>
        <v>1.4807812238346081</v>
      </c>
      <c r="G63">
        <f t="shared" si="32"/>
        <v>6.2172005038455393E-4</v>
      </c>
      <c r="H63">
        <f t="shared" si="32"/>
        <v>1.033256741873807E-9</v>
      </c>
      <c r="I63">
        <f t="shared" si="32"/>
        <v>3.411886823142134E-15</v>
      </c>
      <c r="J63">
        <f t="shared" si="32"/>
        <v>4.0778726171422955E-21</v>
      </c>
      <c r="K63">
        <f t="shared" si="32"/>
        <v>0</v>
      </c>
      <c r="L63">
        <f t="shared" si="32"/>
        <v>0</v>
      </c>
      <c r="M63">
        <f t="shared" si="32"/>
        <v>4.7394931070647533E-31</v>
      </c>
      <c r="N63">
        <f t="shared" si="32"/>
        <v>2.9141947223905323E-35</v>
      </c>
      <c r="O63">
        <f t="shared" si="32"/>
        <v>3.1071341636062833E-42</v>
      </c>
      <c r="P63">
        <f t="shared" si="32"/>
        <v>4.4971205333216176E-46</v>
      </c>
      <c r="Q63">
        <f t="shared" si="32"/>
        <v>3.1348997672933534E-56</v>
      </c>
      <c r="R63">
        <f t="shared" si="32"/>
        <v>2.1087529294851476E-59</v>
      </c>
      <c r="S63">
        <f t="shared" si="32"/>
        <v>4.3857430290520968E-68</v>
      </c>
      <c r="T63">
        <f t="shared" si="32"/>
        <v>1.4952584610972857E-70</v>
      </c>
      <c r="U63">
        <f t="shared" si="32"/>
        <v>6.1458184414482434E-80</v>
      </c>
      <c r="V63">
        <f t="shared" si="31"/>
        <v>1.3158893277289901E-81</v>
      </c>
      <c r="W63">
        <f t="shared" si="24"/>
        <v>1.4814029449182529</v>
      </c>
      <c r="X63">
        <f t="shared" si="25"/>
        <v>5.5628749887996687</v>
      </c>
      <c r="Y63">
        <f t="shared" si="26"/>
        <v>30.945578141012913</v>
      </c>
    </row>
    <row r="64" spans="1:25" x14ac:dyDescent="0.3">
      <c r="A64">
        <v>932.449999999998</v>
      </c>
      <c r="B64">
        <v>146</v>
      </c>
      <c r="C64">
        <f t="shared" si="21"/>
        <v>139.89337696415714</v>
      </c>
      <c r="D64">
        <f t="shared" si="22"/>
        <v>296.31208429513208</v>
      </c>
      <c r="E64">
        <f t="shared" si="23"/>
        <v>6.1066230358428584</v>
      </c>
      <c r="F64">
        <f t="shared" si="32"/>
        <v>1.7399440083274482</v>
      </c>
      <c r="G64">
        <f t="shared" si="32"/>
        <v>8.0485161453009389E-4</v>
      </c>
      <c r="H64">
        <f t="shared" si="32"/>
        <v>1.4790877289443373E-9</v>
      </c>
      <c r="I64">
        <f t="shared" si="32"/>
        <v>5.2750157508595234E-15</v>
      </c>
      <c r="J64">
        <f t="shared" si="32"/>
        <v>6.7680836019164822E-21</v>
      </c>
      <c r="K64">
        <f t="shared" si="32"/>
        <v>0</v>
      </c>
      <c r="L64">
        <f t="shared" si="32"/>
        <v>0</v>
      </c>
      <c r="M64">
        <f t="shared" si="32"/>
        <v>8.8468623852706956E-31</v>
      </c>
      <c r="N64">
        <f t="shared" si="32"/>
        <v>5.3638201849232576E-35</v>
      </c>
      <c r="O64">
        <f t="shared" si="32"/>
        <v>6.4317637662124106E-42</v>
      </c>
      <c r="P64">
        <f t="shared" si="32"/>
        <v>9.0344158469587575E-46</v>
      </c>
      <c r="Q64">
        <f t="shared" si="32"/>
        <v>7.2243979046795889E-56</v>
      </c>
      <c r="R64">
        <f t="shared" si="32"/>
        <v>4.6391223563145168E-59</v>
      </c>
      <c r="S64">
        <f t="shared" si="32"/>
        <v>1.0972835331530562E-67</v>
      </c>
      <c r="T64">
        <f t="shared" si="32"/>
        <v>3.5264487125517652E-70</v>
      </c>
      <c r="U64">
        <f t="shared" si="32"/>
        <v>1.6585728890200561E-79</v>
      </c>
      <c r="V64">
        <f t="shared" si="31"/>
        <v>3.308769447158274E-81</v>
      </c>
      <c r="W64">
        <f t="shared" si="24"/>
        <v>1.7407488614210713</v>
      </c>
      <c r="X64">
        <f t="shared" si="25"/>
        <v>4.365874174421787</v>
      </c>
      <c r="Y64">
        <f t="shared" si="26"/>
        <v>19.060857306883122</v>
      </c>
    </row>
    <row r="65" spans="1:25" x14ac:dyDescent="0.3">
      <c r="A65">
        <v>932.49999999999795</v>
      </c>
      <c r="B65">
        <v>139</v>
      </c>
      <c r="C65">
        <f t="shared" si="21"/>
        <v>139.83103186203243</v>
      </c>
      <c r="D65">
        <f t="shared" si="22"/>
        <v>296.26208429513213</v>
      </c>
      <c r="E65">
        <f t="shared" si="23"/>
        <v>-0.8310318620324324</v>
      </c>
      <c r="F65">
        <f t="shared" si="32"/>
        <v>2.0393339706808415</v>
      </c>
      <c r="G65">
        <f t="shared" si="32"/>
        <v>1.0393108772881988E-3</v>
      </c>
      <c r="H65">
        <f t="shared" si="32"/>
        <v>2.1119728323328223E-9</v>
      </c>
      <c r="I65">
        <f t="shared" si="32"/>
        <v>8.1350759484049378E-15</v>
      </c>
      <c r="J65">
        <f t="shared" si="32"/>
        <v>1.1204861194037701E-20</v>
      </c>
      <c r="K65">
        <f t="shared" si="32"/>
        <v>0</v>
      </c>
      <c r="L65">
        <f t="shared" si="32"/>
        <v>0</v>
      </c>
      <c r="M65">
        <f t="shared" si="32"/>
        <v>1.6469552424706353E-30</v>
      </c>
      <c r="N65">
        <f t="shared" si="32"/>
        <v>9.8501769591427536E-35</v>
      </c>
      <c r="O65">
        <f t="shared" si="32"/>
        <v>1.3278080971048129E-41</v>
      </c>
      <c r="P65">
        <f t="shared" si="32"/>
        <v>1.8108388590621754E-45</v>
      </c>
      <c r="Q65">
        <f t="shared" si="32"/>
        <v>1.6604079563287426E-55</v>
      </c>
      <c r="R65">
        <f t="shared" si="32"/>
        <v>1.018263402117745E-58</v>
      </c>
      <c r="S65">
        <f t="shared" si="32"/>
        <v>2.7379763424522768E-67</v>
      </c>
      <c r="T65">
        <f t="shared" si="32"/>
        <v>8.2979928238438235E-70</v>
      </c>
      <c r="U65">
        <f t="shared" si="32"/>
        <v>4.4640037154697528E-79</v>
      </c>
      <c r="V65">
        <f t="shared" si="31"/>
        <v>8.3009505855209055E-81</v>
      </c>
      <c r="W65">
        <f t="shared" si="24"/>
        <v>2.0403732836701107</v>
      </c>
      <c r="X65">
        <f t="shared" si="25"/>
        <v>-2.8714051457025431</v>
      </c>
      <c r="Y65">
        <f t="shared" si="26"/>
        <v>8.2449675107670437</v>
      </c>
    </row>
    <row r="66" spans="1:25" x14ac:dyDescent="0.3">
      <c r="A66">
        <v>932.54999999999802</v>
      </c>
      <c r="B66">
        <v>171</v>
      </c>
      <c r="C66">
        <f t="shared" si="21"/>
        <v>139.76868675990727</v>
      </c>
      <c r="D66">
        <f t="shared" si="22"/>
        <v>296.21208429513206</v>
      </c>
      <c r="E66">
        <f t="shared" si="23"/>
        <v>31.231313240092732</v>
      </c>
      <c r="F66">
        <f t="shared" si="32"/>
        <v>2.3842409422041206</v>
      </c>
      <c r="G66">
        <f t="shared" si="32"/>
        <v>1.3387017543066418E-3</v>
      </c>
      <c r="H66">
        <f t="shared" si="32"/>
        <v>3.0080941668647293E-9</v>
      </c>
      <c r="I66">
        <f t="shared" si="32"/>
        <v>1.2514346332938812E-14</v>
      </c>
      <c r="J66">
        <f t="shared" si="32"/>
        <v>1.8503588176165417E-20</v>
      </c>
      <c r="K66">
        <f t="shared" si="32"/>
        <v>0</v>
      </c>
      <c r="L66">
        <f t="shared" si="32"/>
        <v>0</v>
      </c>
      <c r="M66">
        <f t="shared" si="32"/>
        <v>3.0578027827789158E-30</v>
      </c>
      <c r="N66">
        <f t="shared" si="32"/>
        <v>1.8047956462522406E-34</v>
      </c>
      <c r="O66">
        <f t="shared" si="32"/>
        <v>2.7338563445612774E-41</v>
      </c>
      <c r="P66">
        <f t="shared" si="32"/>
        <v>3.6213767885704034E-45</v>
      </c>
      <c r="Q66">
        <f t="shared" si="32"/>
        <v>3.8059502137852008E-55</v>
      </c>
      <c r="R66">
        <f t="shared" si="32"/>
        <v>2.2299679544896311E-58</v>
      </c>
      <c r="S66">
        <f t="shared" si="32"/>
        <v>6.813584874214133E-67</v>
      </c>
      <c r="T66">
        <f t="shared" si="32"/>
        <v>1.9481514557266991E-69</v>
      </c>
      <c r="U66">
        <f t="shared" ref="U66:V81" si="33">U$8*EXP(-(($D66-U$9)^2)/(2*U$10^2))</f>
        <v>1.1982561924401734E-78</v>
      </c>
      <c r="V66">
        <f t="shared" si="33"/>
        <v>2.0777980281780134E-80</v>
      </c>
      <c r="W66">
        <f t="shared" si="24"/>
        <v>2.385579646966534</v>
      </c>
      <c r="X66">
        <f t="shared" si="25"/>
        <v>28.845733593126198</v>
      </c>
      <c r="Y66">
        <f t="shared" si="26"/>
        <v>832.07634652560921</v>
      </c>
    </row>
    <row r="67" spans="1:25" x14ac:dyDescent="0.3">
      <c r="A67">
        <v>932.59999999999798</v>
      </c>
      <c r="B67">
        <v>147</v>
      </c>
      <c r="C67">
        <f t="shared" si="21"/>
        <v>139.70634165778233</v>
      </c>
      <c r="D67">
        <f t="shared" si="22"/>
        <v>296.1620842951321</v>
      </c>
      <c r="E67">
        <f t="shared" si="23"/>
        <v>7.2936583422176682</v>
      </c>
      <c r="F67">
        <f t="shared" ref="F67:U82" si="34">F$8*EXP(-(($D67-F$9)^2)/(2*F$10^2))</f>
        <v>2.7804855095944152</v>
      </c>
      <c r="G67">
        <f t="shared" si="34"/>
        <v>1.7200097129311694E-3</v>
      </c>
      <c r="H67">
        <f t="shared" si="34"/>
        <v>4.2736921455912831E-9</v>
      </c>
      <c r="I67">
        <f t="shared" si="34"/>
        <v>1.9202750306332246E-14</v>
      </c>
      <c r="J67">
        <f t="shared" si="34"/>
        <v>3.0479941850990144E-20</v>
      </c>
      <c r="K67">
        <f t="shared" si="34"/>
        <v>0</v>
      </c>
      <c r="L67">
        <f t="shared" si="34"/>
        <v>0</v>
      </c>
      <c r="M67">
        <f t="shared" si="34"/>
        <v>5.6620316870129952E-30</v>
      </c>
      <c r="N67">
        <f t="shared" si="34"/>
        <v>3.2993334955419847E-34</v>
      </c>
      <c r="O67">
        <f t="shared" si="34"/>
        <v>5.6137260699917944E-41</v>
      </c>
      <c r="P67">
        <f t="shared" si="34"/>
        <v>7.2257311941125478E-45</v>
      </c>
      <c r="Q67">
        <f t="shared" si="34"/>
        <v>8.7005468408724554E-55</v>
      </c>
      <c r="R67">
        <f t="shared" si="34"/>
        <v>4.8724937292951157E-58</v>
      </c>
      <c r="S67">
        <f t="shared" si="34"/>
        <v>1.6910513612793545E-66</v>
      </c>
      <c r="T67">
        <f t="shared" si="34"/>
        <v>4.5633792077912795E-69</v>
      </c>
      <c r="U67">
        <f t="shared" si="34"/>
        <v>3.2078198175735439E-78</v>
      </c>
      <c r="V67">
        <f t="shared" si="33"/>
        <v>5.1891115945283466E-80</v>
      </c>
      <c r="W67">
        <f t="shared" si="24"/>
        <v>2.7822055235810574</v>
      </c>
      <c r="X67">
        <f t="shared" si="25"/>
        <v>4.5114528186366112</v>
      </c>
      <c r="Y67">
        <f t="shared" si="26"/>
        <v>20.353206534784224</v>
      </c>
    </row>
    <row r="68" spans="1:25" x14ac:dyDescent="0.3">
      <c r="A68">
        <v>932.64999999999804</v>
      </c>
      <c r="B68">
        <v>146</v>
      </c>
      <c r="C68">
        <f t="shared" si="21"/>
        <v>139.6439965556574</v>
      </c>
      <c r="D68">
        <f t="shared" si="22"/>
        <v>296.11208429513204</v>
      </c>
      <c r="E68">
        <f t="shared" si="23"/>
        <v>6.3560034443426048</v>
      </c>
      <c r="F68">
        <f t="shared" si="34"/>
        <v>3.2344455000881331</v>
      </c>
      <c r="G68">
        <f t="shared" si="34"/>
        <v>2.2043810715631847E-3</v>
      </c>
      <c r="H68">
        <f t="shared" si="34"/>
        <v>6.056528270446172E-9</v>
      </c>
      <c r="I68">
        <f t="shared" si="34"/>
        <v>2.9391882766042867E-14</v>
      </c>
      <c r="J68">
        <f t="shared" si="34"/>
        <v>5.008192588407775E-20</v>
      </c>
      <c r="K68">
        <f t="shared" si="34"/>
        <v>0</v>
      </c>
      <c r="L68">
        <f t="shared" si="34"/>
        <v>0</v>
      </c>
      <c r="M68">
        <f t="shared" si="34"/>
        <v>1.0456113019922479E-29</v>
      </c>
      <c r="N68">
        <f t="shared" si="34"/>
        <v>6.0178114607421655E-34</v>
      </c>
      <c r="O68">
        <f t="shared" si="34"/>
        <v>1.1496400711837872E-40</v>
      </c>
      <c r="P68">
        <f t="shared" si="34"/>
        <v>1.4384807961647474E-44</v>
      </c>
      <c r="Q68">
        <f t="shared" si="34"/>
        <v>1.9836504511847057E-54</v>
      </c>
      <c r="R68">
        <f t="shared" si="34"/>
        <v>1.062228953993811E-57</v>
      </c>
      <c r="S68">
        <f t="shared" si="34"/>
        <v>4.1857479767333354E-66</v>
      </c>
      <c r="T68">
        <f t="shared" si="34"/>
        <v>1.0665091376213724E-68</v>
      </c>
      <c r="U68">
        <f t="shared" si="34"/>
        <v>8.5645667700800958E-78</v>
      </c>
      <c r="V68">
        <f t="shared" si="33"/>
        <v>1.292995075325085E-79</v>
      </c>
      <c r="W68">
        <f t="shared" si="24"/>
        <v>3.2366498872162537</v>
      </c>
      <c r="X68">
        <f t="shared" si="25"/>
        <v>3.1193535571263511</v>
      </c>
      <c r="Y68">
        <f t="shared" si="26"/>
        <v>9.7303666143568197</v>
      </c>
    </row>
    <row r="69" spans="1:25" x14ac:dyDescent="0.3">
      <c r="A69">
        <v>932.699999999998</v>
      </c>
      <c r="B69">
        <v>154</v>
      </c>
      <c r="C69">
        <f t="shared" si="21"/>
        <v>139.58165145353246</v>
      </c>
      <c r="D69">
        <f t="shared" si="22"/>
        <v>296.06208429513208</v>
      </c>
      <c r="E69">
        <f t="shared" si="23"/>
        <v>14.418348546467541</v>
      </c>
      <c r="F69">
        <f t="shared" si="34"/>
        <v>3.7530793471951913</v>
      </c>
      <c r="G69">
        <f t="shared" si="34"/>
        <v>2.8180659594007492E-3</v>
      </c>
      <c r="H69">
        <f t="shared" si="34"/>
        <v>8.5615612850878145E-9</v>
      </c>
      <c r="I69">
        <f t="shared" si="34"/>
        <v>4.4874547833751064E-14</v>
      </c>
      <c r="J69">
        <f t="shared" si="34"/>
        <v>8.208364154448957E-20</v>
      </c>
      <c r="K69">
        <f t="shared" si="34"/>
        <v>0</v>
      </c>
      <c r="L69">
        <f t="shared" si="34"/>
        <v>0</v>
      </c>
      <c r="M69">
        <f t="shared" si="34"/>
        <v>1.9257654536511719E-29</v>
      </c>
      <c r="N69">
        <f t="shared" si="34"/>
        <v>1.0951285913697523E-33</v>
      </c>
      <c r="O69">
        <f t="shared" si="34"/>
        <v>2.3480520424096734E-40</v>
      </c>
      <c r="P69">
        <f t="shared" si="34"/>
        <v>2.8571991684373999E-44</v>
      </c>
      <c r="Q69">
        <f t="shared" si="34"/>
        <v>4.510439799608838E-54</v>
      </c>
      <c r="R69">
        <f t="shared" si="34"/>
        <v>2.3104637600148881E-57</v>
      </c>
      <c r="S69">
        <f t="shared" si="34"/>
        <v>1.0332954166086625E-65</v>
      </c>
      <c r="T69">
        <f t="shared" si="34"/>
        <v>2.4868911779694684E-68</v>
      </c>
      <c r="U69">
        <f t="shared" si="34"/>
        <v>2.2805310115546429E-77</v>
      </c>
      <c r="V69">
        <f t="shared" si="33"/>
        <v>3.2145109576983052E-79</v>
      </c>
      <c r="W69">
        <f t="shared" si="24"/>
        <v>3.755897421716198</v>
      </c>
      <c r="X69">
        <f t="shared" si="25"/>
        <v>10.662451124751342</v>
      </c>
      <c r="Y69">
        <f t="shared" si="26"/>
        <v>113.68786398771117</v>
      </c>
    </row>
    <row r="70" spans="1:25" x14ac:dyDescent="0.3">
      <c r="A70">
        <v>932.74999999999704</v>
      </c>
      <c r="B70">
        <v>151</v>
      </c>
      <c r="C70">
        <f t="shared" si="21"/>
        <v>139.51930635140889</v>
      </c>
      <c r="D70">
        <f t="shared" si="22"/>
        <v>296.01208429513304</v>
      </c>
      <c r="E70">
        <f t="shared" si="23"/>
        <v>11.480693648591114</v>
      </c>
      <c r="F70">
        <f t="shared" si="34"/>
        <v>4.3439454395782002</v>
      </c>
      <c r="G70">
        <f t="shared" si="34"/>
        <v>3.5935553760126646E-3</v>
      </c>
      <c r="H70">
        <f t="shared" si="34"/>
        <v>1.207232442034881E-8</v>
      </c>
      <c r="I70">
        <f t="shared" si="34"/>
        <v>6.8341022346832789E-14</v>
      </c>
      <c r="J70">
        <f t="shared" si="34"/>
        <v>1.3419641564427065E-19</v>
      </c>
      <c r="K70">
        <f t="shared" si="34"/>
        <v>0</v>
      </c>
      <c r="L70">
        <f t="shared" si="34"/>
        <v>0</v>
      </c>
      <c r="M70">
        <f t="shared" si="34"/>
        <v>3.5372981239039738E-29</v>
      </c>
      <c r="N70">
        <f t="shared" si="34"/>
        <v>1.9884095374306389E-33</v>
      </c>
      <c r="O70">
        <f t="shared" si="34"/>
        <v>4.7828712835834575E-40</v>
      </c>
      <c r="P70">
        <f t="shared" si="34"/>
        <v>5.6622773895375727E-44</v>
      </c>
      <c r="Q70">
        <f t="shared" si="34"/>
        <v>1.022840192785494E-53</v>
      </c>
      <c r="R70">
        <f t="shared" si="34"/>
        <v>5.014115875561032E-57</v>
      </c>
      <c r="S70">
        <f t="shared" si="34"/>
        <v>2.5439646919453041E-65</v>
      </c>
      <c r="T70">
        <f t="shared" si="34"/>
        <v>5.7857966034687138E-68</v>
      </c>
      <c r="U70">
        <f t="shared" si="34"/>
        <v>6.0562209960988866E-77</v>
      </c>
      <c r="V70">
        <f t="shared" si="33"/>
        <v>7.9734656902371418E-79</v>
      </c>
      <c r="W70">
        <f t="shared" si="24"/>
        <v>4.3475390070266053</v>
      </c>
      <c r="X70">
        <f t="shared" si="25"/>
        <v>7.1331546415645084</v>
      </c>
      <c r="Y70">
        <f t="shared" si="26"/>
        <v>50.88189514047329</v>
      </c>
    </row>
    <row r="71" spans="1:25" x14ac:dyDescent="0.3">
      <c r="A71">
        <v>932.799999999997</v>
      </c>
      <c r="B71">
        <v>142</v>
      </c>
      <c r="C71">
        <f t="shared" si="21"/>
        <v>139.45696124928395</v>
      </c>
      <c r="D71">
        <f t="shared" si="22"/>
        <v>295.96208429513308</v>
      </c>
      <c r="E71">
        <f t="shared" si="23"/>
        <v>2.5430387507160503</v>
      </c>
      <c r="F71">
        <f t="shared" si="34"/>
        <v>5.015216484140911</v>
      </c>
      <c r="G71">
        <f t="shared" si="34"/>
        <v>4.5709475324204165E-3</v>
      </c>
      <c r="H71">
        <f t="shared" si="34"/>
        <v>1.6979994008306192E-8</v>
      </c>
      <c r="I71">
        <f t="shared" si="34"/>
        <v>1.0381773845379425E-13</v>
      </c>
      <c r="J71">
        <f t="shared" si="34"/>
        <v>2.1884363708329263E-19</v>
      </c>
      <c r="K71">
        <f t="shared" si="34"/>
        <v>0</v>
      </c>
      <c r="L71">
        <f t="shared" si="34"/>
        <v>0</v>
      </c>
      <c r="M71">
        <f t="shared" si="34"/>
        <v>6.4800011846466296E-29</v>
      </c>
      <c r="N71">
        <f t="shared" si="34"/>
        <v>3.602141236512381E-33</v>
      </c>
      <c r="O71">
        <f t="shared" si="34"/>
        <v>9.7163872985458467E-40</v>
      </c>
      <c r="P71">
        <f t="shared" si="34"/>
        <v>1.1195821015544315E-43</v>
      </c>
      <c r="Q71">
        <f t="shared" si="34"/>
        <v>2.3132993163919391E-53</v>
      </c>
      <c r="R71">
        <f t="shared" si="34"/>
        <v>1.0856847836509112E-56</v>
      </c>
      <c r="S71">
        <f t="shared" si="34"/>
        <v>6.2464433431601107E-65</v>
      </c>
      <c r="T71">
        <f t="shared" si="34"/>
        <v>1.343023840931074E-67</v>
      </c>
      <c r="U71">
        <f t="shared" si="34"/>
        <v>1.6039934707547028E-76</v>
      </c>
      <c r="V71">
        <f t="shared" si="33"/>
        <v>1.9733018752113366E-78</v>
      </c>
      <c r="W71">
        <f t="shared" si="24"/>
        <v>5.01978744865343</v>
      </c>
      <c r="X71">
        <f t="shared" si="25"/>
        <v>-2.4767486979373796</v>
      </c>
      <c r="Y71">
        <f t="shared" si="26"/>
        <v>6.1342841127345054</v>
      </c>
    </row>
    <row r="72" spans="1:25" x14ac:dyDescent="0.3">
      <c r="A72">
        <v>932.84999999999695</v>
      </c>
      <c r="B72">
        <v>132</v>
      </c>
      <c r="C72">
        <f t="shared" si="21"/>
        <v>139.39461614715901</v>
      </c>
      <c r="D72">
        <f t="shared" si="22"/>
        <v>295.91208429513313</v>
      </c>
      <c r="E72">
        <f t="shared" si="23"/>
        <v>-7.3946161471590131</v>
      </c>
      <c r="F72">
        <f t="shared" si="34"/>
        <v>5.775687851969745</v>
      </c>
      <c r="G72">
        <f t="shared" si="34"/>
        <v>5.799583930505438E-3</v>
      </c>
      <c r="H72">
        <f t="shared" si="34"/>
        <v>2.3822803828555904E-8</v>
      </c>
      <c r="I72">
        <f t="shared" si="34"/>
        <v>1.5731508298697157E-13</v>
      </c>
      <c r="J72">
        <f t="shared" si="34"/>
        <v>3.559882296475948E-19</v>
      </c>
      <c r="K72">
        <f t="shared" si="34"/>
        <v>0</v>
      </c>
      <c r="L72">
        <f t="shared" si="34"/>
        <v>0</v>
      </c>
      <c r="M72">
        <f t="shared" si="34"/>
        <v>1.1838962806448566E-28</v>
      </c>
      <c r="N72">
        <f t="shared" si="34"/>
        <v>6.5107319578065733E-33</v>
      </c>
      <c r="O72">
        <f t="shared" si="34"/>
        <v>1.9685937016532082E-39</v>
      </c>
      <c r="P72">
        <f t="shared" si="34"/>
        <v>2.2086908504471235E-43</v>
      </c>
      <c r="Q72">
        <f t="shared" si="34"/>
        <v>5.2178431867179641E-53</v>
      </c>
      <c r="R72">
        <f t="shared" si="34"/>
        <v>2.3454561363000768E-56</v>
      </c>
      <c r="S72">
        <f t="shared" si="34"/>
        <v>1.5296415796159027E-64</v>
      </c>
      <c r="T72">
        <f t="shared" si="34"/>
        <v>3.1104158885827514E-67</v>
      </c>
      <c r="U72">
        <f t="shared" si="34"/>
        <v>4.2368064743760082E-76</v>
      </c>
      <c r="V72">
        <f t="shared" si="33"/>
        <v>4.8725253457717765E-78</v>
      </c>
      <c r="W72">
        <f t="shared" si="24"/>
        <v>5.7814874597232118</v>
      </c>
      <c r="X72">
        <f t="shared" si="25"/>
        <v>-13.176103606882226</v>
      </c>
      <c r="Y72">
        <f t="shared" si="26"/>
        <v>173.6097062592948</v>
      </c>
    </row>
    <row r="73" spans="1:25" x14ac:dyDescent="0.3">
      <c r="A73">
        <v>932.89999999999702</v>
      </c>
      <c r="B73">
        <v>146</v>
      </c>
      <c r="C73">
        <f t="shared" si="21"/>
        <v>139.33227104503408</v>
      </c>
      <c r="D73">
        <f t="shared" si="22"/>
        <v>295.86208429513306</v>
      </c>
      <c r="E73">
        <f t="shared" si="23"/>
        <v>6.6677289549659235</v>
      </c>
      <c r="F73">
        <f t="shared" si="34"/>
        <v>6.6347788262097245</v>
      </c>
      <c r="G73">
        <f t="shared" si="34"/>
        <v>7.3400014609226695E-3</v>
      </c>
      <c r="H73">
        <f t="shared" si="34"/>
        <v>3.3339334258349779E-8</v>
      </c>
      <c r="I73">
        <f t="shared" si="34"/>
        <v>2.3778139483692322E-13</v>
      </c>
      <c r="J73">
        <f t="shared" si="34"/>
        <v>5.7762510502809066E-19</v>
      </c>
      <c r="K73">
        <f t="shared" si="34"/>
        <v>0</v>
      </c>
      <c r="L73">
        <f t="shared" si="34"/>
        <v>0</v>
      </c>
      <c r="M73">
        <f t="shared" si="34"/>
        <v>2.1571849240627344E-28</v>
      </c>
      <c r="N73">
        <f t="shared" si="34"/>
        <v>1.1741215917362096E-32</v>
      </c>
      <c r="O73">
        <f t="shared" si="34"/>
        <v>3.977796070025414E-39</v>
      </c>
      <c r="P73">
        <f t="shared" si="34"/>
        <v>4.3473849424093243E-43</v>
      </c>
      <c r="Q73">
        <f t="shared" si="34"/>
        <v>1.1737763798346364E-52</v>
      </c>
      <c r="R73">
        <f t="shared" si="34"/>
        <v>5.0555109945915884E-56</v>
      </c>
      <c r="S73">
        <f t="shared" si="34"/>
        <v>3.7357835455818448E-64</v>
      </c>
      <c r="T73">
        <f t="shared" si="34"/>
        <v>7.187326610193218E-67</v>
      </c>
      <c r="U73">
        <f t="shared" si="34"/>
        <v>1.116117216796642E-75</v>
      </c>
      <c r="V73">
        <f t="shared" si="33"/>
        <v>1.2004079547853875E-77</v>
      </c>
      <c r="W73">
        <f t="shared" si="24"/>
        <v>6.6421188610102195</v>
      </c>
      <c r="X73">
        <f t="shared" si="25"/>
        <v>2.5610093955704016E-2</v>
      </c>
      <c r="Y73">
        <f t="shared" si="26"/>
        <v>6.5587691241998744E-4</v>
      </c>
    </row>
    <row r="74" spans="1:25" x14ac:dyDescent="0.3">
      <c r="A74">
        <v>932.94999999999698</v>
      </c>
      <c r="B74">
        <v>157</v>
      </c>
      <c r="C74">
        <f t="shared" si="21"/>
        <v>139.26992594290914</v>
      </c>
      <c r="D74">
        <f t="shared" si="22"/>
        <v>295.8120842951331</v>
      </c>
      <c r="E74">
        <f t="shared" si="23"/>
        <v>17.73007405709086</v>
      </c>
      <c r="F74">
        <f t="shared" si="34"/>
        <v>7.6025256361265638</v>
      </c>
      <c r="G74">
        <f t="shared" si="34"/>
        <v>9.2662531722356115E-3</v>
      </c>
      <c r="H74">
        <f t="shared" si="34"/>
        <v>4.6540353645767048E-8</v>
      </c>
      <c r="I74">
        <f t="shared" si="34"/>
        <v>3.5850406454964452E-13</v>
      </c>
      <c r="J74">
        <f t="shared" si="34"/>
        <v>9.3490006328051046E-19</v>
      </c>
      <c r="K74">
        <f t="shared" si="34"/>
        <v>0</v>
      </c>
      <c r="L74">
        <f t="shared" si="34"/>
        <v>0</v>
      </c>
      <c r="M74">
        <f t="shared" si="34"/>
        <v>3.9200918792782186E-28</v>
      </c>
      <c r="N74">
        <f t="shared" si="34"/>
        <v>2.1125671033754682E-32</v>
      </c>
      <c r="O74">
        <f t="shared" si="34"/>
        <v>8.0161177281414776E-39</v>
      </c>
      <c r="P74">
        <f t="shared" si="34"/>
        <v>8.5375928734340319E-43</v>
      </c>
      <c r="Q74">
        <f t="shared" si="34"/>
        <v>2.6333880358272122E-52</v>
      </c>
      <c r="R74">
        <f t="shared" si="34"/>
        <v>1.0872188727040676E-55</v>
      </c>
      <c r="S74">
        <f t="shared" si="34"/>
        <v>9.0993187537167566E-64</v>
      </c>
      <c r="T74">
        <f t="shared" si="34"/>
        <v>1.6570304121750574E-66</v>
      </c>
      <c r="U74">
        <f t="shared" si="34"/>
        <v>2.9323522384918198E-75</v>
      </c>
      <c r="V74">
        <f t="shared" si="33"/>
        <v>2.950650710720872E-77</v>
      </c>
      <c r="W74">
        <f t="shared" si="24"/>
        <v>7.6117919358395119</v>
      </c>
      <c r="X74">
        <f t="shared" si="25"/>
        <v>10.118282121251347</v>
      </c>
      <c r="Y74">
        <f t="shared" si="26"/>
        <v>102.37963308523467</v>
      </c>
    </row>
    <row r="75" spans="1:25" x14ac:dyDescent="0.3">
      <c r="A75">
        <v>932.99999999999704</v>
      </c>
      <c r="B75">
        <v>146</v>
      </c>
      <c r="C75">
        <f t="shared" si="21"/>
        <v>139.2075808407842</v>
      </c>
      <c r="D75">
        <f t="shared" si="22"/>
        <v>295.76208429513304</v>
      </c>
      <c r="E75">
        <f t="shared" si="23"/>
        <v>6.7924191592157968</v>
      </c>
      <c r="F75">
        <f t="shared" si="34"/>
        <v>8.6895651461331536</v>
      </c>
      <c r="G75">
        <f t="shared" si="34"/>
        <v>1.1668657275360527E-2</v>
      </c>
      <c r="H75">
        <f t="shared" si="34"/>
        <v>6.4805391962133984E-8</v>
      </c>
      <c r="I75">
        <f t="shared" si="34"/>
        <v>5.3916166318492549E-13</v>
      </c>
      <c r="J75">
        <f t="shared" si="34"/>
        <v>1.5093606546330952E-18</v>
      </c>
      <c r="K75">
        <f t="shared" si="34"/>
        <v>0</v>
      </c>
      <c r="L75">
        <f t="shared" si="34"/>
        <v>0</v>
      </c>
      <c r="M75">
        <f t="shared" si="34"/>
        <v>7.1046103670781706E-28</v>
      </c>
      <c r="N75">
        <f t="shared" si="34"/>
        <v>3.7924697928643176E-32</v>
      </c>
      <c r="O75">
        <f t="shared" si="34"/>
        <v>1.6110937343259133E-38</v>
      </c>
      <c r="P75">
        <f t="shared" si="34"/>
        <v>1.6728498617560649E-42</v>
      </c>
      <c r="Q75">
        <f t="shared" si="34"/>
        <v>5.8922274061431249E-52</v>
      </c>
      <c r="R75">
        <f t="shared" si="34"/>
        <v>2.3328299666192965E-55</v>
      </c>
      <c r="S75">
        <f t="shared" si="34"/>
        <v>2.2104016810082399E-63</v>
      </c>
      <c r="T75">
        <f t="shared" si="34"/>
        <v>3.8116038534596664E-66</v>
      </c>
      <c r="U75">
        <f t="shared" si="34"/>
        <v>7.6834738289569584E-75</v>
      </c>
      <c r="V75">
        <f t="shared" si="33"/>
        <v>7.2363725727007222E-77</v>
      </c>
      <c r="W75">
        <f t="shared" si="24"/>
        <v>8.7012338682144446</v>
      </c>
      <c r="X75">
        <f t="shared" si="25"/>
        <v>-1.9088147089986478</v>
      </c>
      <c r="Y75">
        <f t="shared" si="26"/>
        <v>3.6435735932895925</v>
      </c>
    </row>
    <row r="76" spans="1:25" x14ac:dyDescent="0.3">
      <c r="A76">
        <v>933.049999999997</v>
      </c>
      <c r="B76">
        <v>172</v>
      </c>
      <c r="C76">
        <f t="shared" si="21"/>
        <v>139.14523573865927</v>
      </c>
      <c r="D76">
        <f t="shared" si="22"/>
        <v>295.71208429513308</v>
      </c>
      <c r="E76">
        <f t="shared" si="23"/>
        <v>32.854764261340733</v>
      </c>
      <c r="F76">
        <f t="shared" si="34"/>
        <v>9.9071080746184386</v>
      </c>
      <c r="G76">
        <f t="shared" si="34"/>
        <v>1.4657041365455583E-2</v>
      </c>
      <c r="H76">
        <f t="shared" si="34"/>
        <v>9.0012186493759326E-8</v>
      </c>
      <c r="I76">
        <f t="shared" si="34"/>
        <v>8.0882139692581332E-13</v>
      </c>
      <c r="J76">
        <f t="shared" si="34"/>
        <v>2.4306899612897518E-18</v>
      </c>
      <c r="K76">
        <f t="shared" si="34"/>
        <v>0</v>
      </c>
      <c r="L76">
        <f t="shared" si="34"/>
        <v>0</v>
      </c>
      <c r="M76">
        <f t="shared" si="34"/>
        <v>1.2841608741419116E-27</v>
      </c>
      <c r="N76">
        <f t="shared" si="34"/>
        <v>6.7927859156142633E-32</v>
      </c>
      <c r="O76">
        <f t="shared" si="34"/>
        <v>3.2293318793542271E-38</v>
      </c>
      <c r="P76">
        <f t="shared" si="34"/>
        <v>3.2703382057876121E-42</v>
      </c>
      <c r="Q76">
        <f t="shared" si="34"/>
        <v>1.3148593251922466E-51</v>
      </c>
      <c r="R76">
        <f t="shared" si="34"/>
        <v>4.9941705326692391E-55</v>
      </c>
      <c r="S76">
        <f t="shared" si="34"/>
        <v>5.3551134372304083E-63</v>
      </c>
      <c r="T76">
        <f t="shared" si="34"/>
        <v>8.7478074458942321E-66</v>
      </c>
      <c r="U76">
        <f t="shared" si="34"/>
        <v>2.0078637769678549E-74</v>
      </c>
      <c r="V76">
        <f t="shared" si="33"/>
        <v>1.7706723893899882E-76</v>
      </c>
      <c r="W76">
        <f t="shared" si="24"/>
        <v>9.9217652059968877</v>
      </c>
      <c r="X76">
        <f t="shared" si="25"/>
        <v>22.932999055343846</v>
      </c>
      <c r="Y76">
        <f t="shared" si="26"/>
        <v>525.92244567240175</v>
      </c>
    </row>
    <row r="77" spans="1:25" x14ac:dyDescent="0.3">
      <c r="A77">
        <v>933.09999999999695</v>
      </c>
      <c r="B77">
        <v>154</v>
      </c>
      <c r="C77">
        <f t="shared" si="21"/>
        <v>139.08289063653433</v>
      </c>
      <c r="D77">
        <f t="shared" si="22"/>
        <v>295.66208429513313</v>
      </c>
      <c r="E77">
        <f t="shared" si="23"/>
        <v>14.91710936346567</v>
      </c>
      <c r="F77">
        <f t="shared" si="34"/>
        <v>11.2669006488604</v>
      </c>
      <c r="G77">
        <f t="shared" si="34"/>
        <v>1.8364556715996096E-2</v>
      </c>
      <c r="H77">
        <f t="shared" si="34"/>
        <v>1.2470968660989094E-7</v>
      </c>
      <c r="I77">
        <f t="shared" si="34"/>
        <v>1.2103053864530096E-12</v>
      </c>
      <c r="J77">
        <f t="shared" si="34"/>
        <v>3.9045844184886288E-18</v>
      </c>
      <c r="K77">
        <f t="shared" si="34"/>
        <v>0</v>
      </c>
      <c r="L77">
        <f t="shared" si="34"/>
        <v>0</v>
      </c>
      <c r="M77">
        <f t="shared" si="34"/>
        <v>2.3149080838871924E-27</v>
      </c>
      <c r="N77">
        <f t="shared" si="34"/>
        <v>1.2139139548704954E-31</v>
      </c>
      <c r="O77">
        <f t="shared" si="34"/>
        <v>6.4556458956514132E-38</v>
      </c>
      <c r="P77">
        <f t="shared" si="34"/>
        <v>6.3788523658103477E-42</v>
      </c>
      <c r="Q77">
        <f t="shared" si="34"/>
        <v>2.9262688967527805E-51</v>
      </c>
      <c r="R77">
        <f t="shared" si="34"/>
        <v>1.066738156381467E-54</v>
      </c>
      <c r="S77">
        <f t="shared" si="34"/>
        <v>1.2939017404026175E-62</v>
      </c>
      <c r="T77">
        <f t="shared" si="34"/>
        <v>2.0031102441662109E-65</v>
      </c>
      <c r="U77">
        <f t="shared" si="34"/>
        <v>5.232943223948283E-74</v>
      </c>
      <c r="V77">
        <f t="shared" si="33"/>
        <v>4.3228452726675056E-76</v>
      </c>
      <c r="W77">
        <f t="shared" si="24"/>
        <v>11.285265330287292</v>
      </c>
      <c r="X77">
        <f t="shared" si="25"/>
        <v>3.6318440331783783</v>
      </c>
      <c r="Y77">
        <f t="shared" si="26"/>
        <v>13.19029108133339</v>
      </c>
    </row>
    <row r="78" spans="1:25" x14ac:dyDescent="0.3">
      <c r="A78">
        <v>933.14999999999702</v>
      </c>
      <c r="B78">
        <v>139</v>
      </c>
      <c r="C78">
        <f t="shared" si="21"/>
        <v>139.02054553440939</v>
      </c>
      <c r="D78">
        <f t="shared" si="22"/>
        <v>295.61208429513306</v>
      </c>
      <c r="E78">
        <f t="shared" si="23"/>
        <v>-2.054553440939344E-2</v>
      </c>
      <c r="F78">
        <f t="shared" si="34"/>
        <v>12.781173661521862</v>
      </c>
      <c r="G78">
        <f t="shared" si="34"/>
        <v>2.295214574577854E-2</v>
      </c>
      <c r="H78">
        <f t="shared" si="34"/>
        <v>1.7234860452430129E-7</v>
      </c>
      <c r="I78">
        <f t="shared" si="34"/>
        <v>1.8065334499409004E-12</v>
      </c>
      <c r="J78">
        <f t="shared" si="34"/>
        <v>6.2564614551974793E-18</v>
      </c>
      <c r="K78">
        <f t="shared" si="34"/>
        <v>0</v>
      </c>
      <c r="L78">
        <f t="shared" si="34"/>
        <v>0</v>
      </c>
      <c r="M78">
        <f t="shared" si="34"/>
        <v>4.1618192894632899E-27</v>
      </c>
      <c r="N78">
        <f t="shared" si="34"/>
        <v>2.1644226005421451E-31</v>
      </c>
      <c r="O78">
        <f t="shared" si="34"/>
        <v>1.2870691196384844E-37</v>
      </c>
      <c r="P78">
        <f t="shared" si="34"/>
        <v>1.2413853422145501E-41</v>
      </c>
      <c r="Q78">
        <f t="shared" si="34"/>
        <v>6.4950772539304676E-51</v>
      </c>
      <c r="R78">
        <f t="shared" si="34"/>
        <v>2.2733508755026804E-54</v>
      </c>
      <c r="S78">
        <f t="shared" si="34"/>
        <v>3.1179494403270577E-62</v>
      </c>
      <c r="T78">
        <f t="shared" si="34"/>
        <v>4.5764072884933124E-65</v>
      </c>
      <c r="U78">
        <f t="shared" si="34"/>
        <v>1.3601692430256555E-73</v>
      </c>
      <c r="V78">
        <f t="shared" si="33"/>
        <v>1.0529684206003729E-75</v>
      </c>
      <c r="W78">
        <f t="shared" si="24"/>
        <v>12.804125979618052</v>
      </c>
      <c r="X78">
        <f t="shared" si="25"/>
        <v>-12.824671514027445</v>
      </c>
      <c r="Y78">
        <f t="shared" si="26"/>
        <v>164.47219944270699</v>
      </c>
    </row>
    <row r="79" spans="1:25" x14ac:dyDescent="0.3">
      <c r="A79">
        <v>933.19999999999698</v>
      </c>
      <c r="B79">
        <v>155</v>
      </c>
      <c r="C79">
        <f t="shared" si="21"/>
        <v>138.95820043228446</v>
      </c>
      <c r="D79">
        <f t="shared" si="22"/>
        <v>295.5620842951331</v>
      </c>
      <c r="E79">
        <f t="shared" si="23"/>
        <v>16.041799567715543</v>
      </c>
      <c r="F79">
        <f t="shared" si="34"/>
        <v>14.462577984278582</v>
      </c>
      <c r="G79">
        <f t="shared" si="34"/>
        <v>2.861375426820454E-2</v>
      </c>
      <c r="H79">
        <f t="shared" si="34"/>
        <v>2.375877593415187E-7</v>
      </c>
      <c r="I79">
        <f t="shared" si="34"/>
        <v>2.689711845765665E-12</v>
      </c>
      <c r="J79">
        <f t="shared" si="34"/>
        <v>9.9998028244609302E-18</v>
      </c>
      <c r="K79">
        <f t="shared" si="34"/>
        <v>0</v>
      </c>
      <c r="L79">
        <f t="shared" si="34"/>
        <v>0</v>
      </c>
      <c r="M79">
        <f t="shared" si="34"/>
        <v>7.4622163348767093E-27</v>
      </c>
      <c r="N79">
        <f t="shared" si="34"/>
        <v>3.8504403140307595E-31</v>
      </c>
      <c r="O79">
        <f t="shared" si="34"/>
        <v>2.5591703172073098E-37</v>
      </c>
      <c r="P79">
        <f t="shared" si="34"/>
        <v>2.4103763355862875E-41</v>
      </c>
      <c r="Q79">
        <f t="shared" si="34"/>
        <v>1.4377704724258341E-50</v>
      </c>
      <c r="R79">
        <f t="shared" si="34"/>
        <v>4.8338068419150482E-54</v>
      </c>
      <c r="S79">
        <f t="shared" si="34"/>
        <v>7.4932804885600819E-62</v>
      </c>
      <c r="T79">
        <f t="shared" si="34"/>
        <v>1.043178589066299E-64</v>
      </c>
      <c r="U79">
        <f t="shared" si="34"/>
        <v>3.5259408852081088E-73</v>
      </c>
      <c r="V79">
        <f t="shared" si="33"/>
        <v>2.5590288462583056E-75</v>
      </c>
      <c r="W79">
        <f t="shared" si="24"/>
        <v>14.491191976137236</v>
      </c>
      <c r="X79">
        <f t="shared" si="25"/>
        <v>1.5506075915783075</v>
      </c>
      <c r="Y79">
        <f t="shared" si="26"/>
        <v>2.4043839030602792</v>
      </c>
    </row>
    <row r="80" spans="1:25" x14ac:dyDescent="0.3">
      <c r="A80">
        <v>933.24999999999704</v>
      </c>
      <c r="B80">
        <v>184</v>
      </c>
      <c r="C80">
        <f t="shared" ref="C80:C143" si="35">$AB$15*A80+$AC$15</f>
        <v>138.89585533015952</v>
      </c>
      <c r="D80">
        <f t="shared" ref="D80:D143" si="36">$E$5-A80-$Z$8</f>
        <v>295.51208429513304</v>
      </c>
      <c r="E80">
        <f t="shared" ref="E80:E143" si="37">B80-C80</f>
        <v>45.10414466984048</v>
      </c>
      <c r="F80">
        <f t="shared" si="34"/>
        <v>16.324105716929143</v>
      </c>
      <c r="G80">
        <f t="shared" si="34"/>
        <v>3.5582388755103514E-2</v>
      </c>
      <c r="H80">
        <f t="shared" si="34"/>
        <v>3.266999433380628E-7</v>
      </c>
      <c r="I80">
        <f t="shared" si="34"/>
        <v>3.9946083991946686E-12</v>
      </c>
      <c r="J80">
        <f t="shared" si="34"/>
        <v>1.59427342545954E-17</v>
      </c>
      <c r="K80">
        <f t="shared" si="34"/>
        <v>0</v>
      </c>
      <c r="L80">
        <f t="shared" si="34"/>
        <v>0</v>
      </c>
      <c r="M80">
        <f t="shared" si="34"/>
        <v>1.3344048181247985E-26</v>
      </c>
      <c r="N80">
        <f t="shared" si="34"/>
        <v>6.8342822511226793E-31</v>
      </c>
      <c r="O80">
        <f t="shared" si="34"/>
        <v>5.0749487248712063E-37</v>
      </c>
      <c r="P80">
        <f t="shared" si="34"/>
        <v>4.6695741509785409E-41</v>
      </c>
      <c r="Q80">
        <f t="shared" si="34"/>
        <v>3.1741682907617566E-50</v>
      </c>
      <c r="R80">
        <f t="shared" si="34"/>
        <v>1.0254778697167733E-53</v>
      </c>
      <c r="S80">
        <f t="shared" si="34"/>
        <v>1.7960154143712019E-61</v>
      </c>
      <c r="T80">
        <f t="shared" si="34"/>
        <v>2.3725033828551423E-64</v>
      </c>
      <c r="U80">
        <f t="shared" si="34"/>
        <v>9.115746783210393E-73</v>
      </c>
      <c r="V80">
        <f t="shared" si="33"/>
        <v>6.2051058718283542E-75</v>
      </c>
      <c r="W80">
        <f t="shared" ref="W80:W143" si="38">F80+G80+H80+I80+J80+K80+L80+M80+N80+R80+O80+P80+Q80+T80+S80+U80+V80</f>
        <v>16.359688432388182</v>
      </c>
      <c r="X80">
        <f t="shared" ref="X80:X143" si="39">E80-W80</f>
        <v>28.744456237452297</v>
      </c>
      <c r="Y80">
        <f t="shared" ref="Y80:Y143" si="40">(X80)^2</f>
        <v>826.24376438681031</v>
      </c>
    </row>
    <row r="81" spans="1:25" x14ac:dyDescent="0.3">
      <c r="A81">
        <v>933.299999999997</v>
      </c>
      <c r="B81">
        <v>195</v>
      </c>
      <c r="C81">
        <f t="shared" si="35"/>
        <v>138.83351022803458</v>
      </c>
      <c r="D81">
        <f t="shared" si="36"/>
        <v>295.46208429513308</v>
      </c>
      <c r="E81">
        <f t="shared" si="37"/>
        <v>56.166489771965416</v>
      </c>
      <c r="F81">
        <f t="shared" si="34"/>
        <v>18.378996307359458</v>
      </c>
      <c r="G81">
        <f t="shared" si="34"/>
        <v>4.4137127395030062E-2</v>
      </c>
      <c r="H81">
        <f t="shared" si="34"/>
        <v>4.4810806819182558E-7</v>
      </c>
      <c r="I81">
        <f t="shared" si="34"/>
        <v>5.9176785838832233E-12</v>
      </c>
      <c r="J81">
        <f t="shared" si="34"/>
        <v>2.5353789733511662E-17</v>
      </c>
      <c r="K81">
        <f t="shared" si="34"/>
        <v>0</v>
      </c>
      <c r="L81">
        <f t="shared" si="34"/>
        <v>0</v>
      </c>
      <c r="M81">
        <f t="shared" si="34"/>
        <v>2.3798112696204596E-26</v>
      </c>
      <c r="N81">
        <f t="shared" si="34"/>
        <v>1.2102904475669322E-30</v>
      </c>
      <c r="O81">
        <f t="shared" si="34"/>
        <v>1.003689259662351E-36</v>
      </c>
      <c r="P81">
        <f t="shared" si="34"/>
        <v>9.0257619917937654E-41</v>
      </c>
      <c r="Q81">
        <f t="shared" si="34"/>
        <v>6.9888462566373246E-50</v>
      </c>
      <c r="R81">
        <f t="shared" si="34"/>
        <v>2.1705883737834676E-53</v>
      </c>
      <c r="S81">
        <f t="shared" si="34"/>
        <v>4.2932213395255796E-61</v>
      </c>
      <c r="T81">
        <f t="shared" si="34"/>
        <v>5.3835555106232191E-64</v>
      </c>
      <c r="U81">
        <f t="shared" si="34"/>
        <v>2.3504154236237861E-72</v>
      </c>
      <c r="V81">
        <f t="shared" si="33"/>
        <v>1.5011959697160828E-74</v>
      </c>
      <c r="W81">
        <f t="shared" si="38"/>
        <v>18.423133882868473</v>
      </c>
      <c r="X81">
        <f t="shared" si="39"/>
        <v>37.743355889096946</v>
      </c>
      <c r="Y81">
        <f t="shared" si="40"/>
        <v>1424.5609137710292</v>
      </c>
    </row>
    <row r="82" spans="1:25" x14ac:dyDescent="0.3">
      <c r="A82">
        <v>933.34999999999695</v>
      </c>
      <c r="B82">
        <v>166</v>
      </c>
      <c r="C82">
        <f t="shared" si="35"/>
        <v>138.77116512590965</v>
      </c>
      <c r="D82">
        <f t="shared" si="36"/>
        <v>295.41208429513313</v>
      </c>
      <c r="E82">
        <f t="shared" si="37"/>
        <v>27.228834874090353</v>
      </c>
      <c r="F82">
        <f t="shared" si="34"/>
        <v>20.64062717037055</v>
      </c>
      <c r="G82">
        <f t="shared" si="34"/>
        <v>5.4611201965629526E-2</v>
      </c>
      <c r="H82">
        <f t="shared" si="34"/>
        <v>6.1309133013100508E-7</v>
      </c>
      <c r="I82">
        <f t="shared" si="34"/>
        <v>8.7445455035187316E-12</v>
      </c>
      <c r="J82">
        <f t="shared" si="34"/>
        <v>4.0219037072940939E-17</v>
      </c>
      <c r="K82">
        <f t="shared" si="34"/>
        <v>0</v>
      </c>
      <c r="L82">
        <f t="shared" si="34"/>
        <v>0</v>
      </c>
      <c r="M82">
        <f t="shared" si="34"/>
        <v>4.2328471051344634E-26</v>
      </c>
      <c r="N82">
        <f t="shared" si="34"/>
        <v>2.1384567923261405E-30</v>
      </c>
      <c r="O82">
        <f t="shared" si="34"/>
        <v>1.9797121315036702E-36</v>
      </c>
      <c r="P82">
        <f t="shared" si="34"/>
        <v>1.7406227576919815E-40</v>
      </c>
      <c r="Q82">
        <f t="shared" si="34"/>
        <v>1.5346741366621761E-49</v>
      </c>
      <c r="R82">
        <f t="shared" si="34"/>
        <v>4.583981243752662E-53</v>
      </c>
      <c r="S82">
        <f t="shared" si="34"/>
        <v>1.0235089588207302E-60</v>
      </c>
      <c r="T82">
        <f t="shared" si="34"/>
        <v>1.2188372823265927E-63</v>
      </c>
      <c r="U82">
        <f t="shared" ref="U82:V97" si="41">U$8*EXP(-(($D82-U$9)^2)/(2*U$10^2))</f>
        <v>6.0441071260097932E-72</v>
      </c>
      <c r="V82">
        <f t="shared" si="41"/>
        <v>3.6235959303651395E-74</v>
      </c>
      <c r="W82">
        <f t="shared" si="38"/>
        <v>20.695238985436255</v>
      </c>
      <c r="X82">
        <f t="shared" si="39"/>
        <v>6.5335958886540979</v>
      </c>
      <c r="Y82">
        <f t="shared" si="40"/>
        <v>42.68787523623773</v>
      </c>
    </row>
    <row r="83" spans="1:25" x14ac:dyDescent="0.3">
      <c r="A83">
        <v>933.39999999999702</v>
      </c>
      <c r="B83">
        <v>166</v>
      </c>
      <c r="C83">
        <f t="shared" si="35"/>
        <v>138.70882002378471</v>
      </c>
      <c r="D83">
        <f t="shared" si="36"/>
        <v>295.36208429513306</v>
      </c>
      <c r="E83">
        <f t="shared" si="37"/>
        <v>27.29117997621529</v>
      </c>
      <c r="F83">
        <f t="shared" ref="F83:U98" si="42">F$8*EXP(-(($D83-F$9)^2)/(2*F$10^2))</f>
        <v>23.122388560927412</v>
      </c>
      <c r="G83">
        <f t="shared" si="42"/>
        <v>6.740127518440335E-2</v>
      </c>
      <c r="H83">
        <f t="shared" si="42"/>
        <v>8.3671256888857285E-7</v>
      </c>
      <c r="I83">
        <f t="shared" si="42"/>
        <v>1.2889373779809436E-11</v>
      </c>
      <c r="J83">
        <f t="shared" si="42"/>
        <v>6.3639851799375306E-17</v>
      </c>
      <c r="K83">
        <f t="shared" si="42"/>
        <v>0</v>
      </c>
      <c r="L83">
        <f t="shared" si="42"/>
        <v>0</v>
      </c>
      <c r="M83">
        <f t="shared" si="42"/>
        <v>7.5085797139485999E-26</v>
      </c>
      <c r="N83">
        <f t="shared" si="42"/>
        <v>3.7698627010031376E-30</v>
      </c>
      <c r="O83">
        <f t="shared" si="42"/>
        <v>3.8943946627849531E-36</v>
      </c>
      <c r="P83">
        <f t="shared" si="42"/>
        <v>3.3491886999500426E-40</v>
      </c>
      <c r="Q83">
        <f t="shared" si="42"/>
        <v>3.360949684920399E-49</v>
      </c>
      <c r="R83">
        <f t="shared" si="42"/>
        <v>9.6587821525108918E-53</v>
      </c>
      <c r="S83">
        <f t="shared" si="42"/>
        <v>2.4335213839953036E-60</v>
      </c>
      <c r="T83">
        <f t="shared" si="42"/>
        <v>2.7531916536704391E-63</v>
      </c>
      <c r="U83">
        <f t="shared" si="42"/>
        <v>1.5500825507010746E-71</v>
      </c>
      <c r="V83">
        <f t="shared" si="41"/>
        <v>8.7268259865816786E-74</v>
      </c>
      <c r="W83">
        <f t="shared" si="38"/>
        <v>23.189790672837272</v>
      </c>
      <c r="X83">
        <f t="shared" si="39"/>
        <v>4.1013893033780171</v>
      </c>
      <c r="Y83">
        <f t="shared" si="40"/>
        <v>16.821394217863617</v>
      </c>
    </row>
    <row r="84" spans="1:25" x14ac:dyDescent="0.3">
      <c r="A84">
        <v>933.44999999999698</v>
      </c>
      <c r="B84">
        <v>172</v>
      </c>
      <c r="C84">
        <f t="shared" si="35"/>
        <v>138.64647492165977</v>
      </c>
      <c r="D84">
        <f t="shared" si="36"/>
        <v>295.3120842951331</v>
      </c>
      <c r="E84">
        <f t="shared" si="37"/>
        <v>33.353525078340226</v>
      </c>
      <c r="F84">
        <f t="shared" si="42"/>
        <v>25.837542719745791</v>
      </c>
      <c r="G84">
        <f t="shared" si="42"/>
        <v>8.2978044916919333E-2</v>
      </c>
      <c r="H84">
        <f t="shared" si="42"/>
        <v>1.1390325053812843E-6</v>
      </c>
      <c r="I84">
        <f t="shared" si="42"/>
        <v>1.8951129570983738E-11</v>
      </c>
      <c r="J84">
        <f t="shared" si="42"/>
        <v>1.0044662699702663E-16</v>
      </c>
      <c r="K84">
        <f t="shared" si="42"/>
        <v>0</v>
      </c>
      <c r="L84">
        <f t="shared" si="42"/>
        <v>0</v>
      </c>
      <c r="M84">
        <f t="shared" si="42"/>
        <v>1.3283672484852884E-25</v>
      </c>
      <c r="N84">
        <f t="shared" si="42"/>
        <v>6.6307822559233466E-30</v>
      </c>
      <c r="O84">
        <f t="shared" si="42"/>
        <v>7.6403460219788702E-36</v>
      </c>
      <c r="P84">
        <f t="shared" si="42"/>
        <v>6.4296710821267754E-40</v>
      </c>
      <c r="Q84">
        <f t="shared" si="42"/>
        <v>7.3407933262462003E-49</v>
      </c>
      <c r="R84">
        <f t="shared" si="42"/>
        <v>2.030561228202796E-52</v>
      </c>
      <c r="S84">
        <f t="shared" si="42"/>
        <v>5.770505172967526E-60</v>
      </c>
      <c r="T84">
        <f t="shared" si="42"/>
        <v>6.2049936015654211E-63</v>
      </c>
      <c r="U84">
        <f t="shared" si="42"/>
        <v>3.9647211818848855E-71</v>
      </c>
      <c r="V84">
        <f t="shared" si="41"/>
        <v>2.0969450434923986E-73</v>
      </c>
      <c r="W84">
        <f t="shared" si="38"/>
        <v>25.920521903714167</v>
      </c>
      <c r="X84">
        <f t="shared" si="39"/>
        <v>7.4330031746260588</v>
      </c>
      <c r="Y84">
        <f t="shared" si="40"/>
        <v>55.249536194001067</v>
      </c>
    </row>
    <row r="85" spans="1:25" x14ac:dyDescent="0.3">
      <c r="A85">
        <v>933.49999999999704</v>
      </c>
      <c r="B85">
        <v>178</v>
      </c>
      <c r="C85">
        <f t="shared" si="35"/>
        <v>138.58412981953484</v>
      </c>
      <c r="D85">
        <f t="shared" si="36"/>
        <v>295.26208429513304</v>
      </c>
      <c r="E85">
        <f t="shared" si="37"/>
        <v>39.415870180465163</v>
      </c>
      <c r="F85">
        <f t="shared" si="42"/>
        <v>28.799067603970968</v>
      </c>
      <c r="G85">
        <f t="shared" si="42"/>
        <v>0.10189831201132966</v>
      </c>
      <c r="H85">
        <f t="shared" si="42"/>
        <v>1.5466948878400552E-6</v>
      </c>
      <c r="I85">
        <f t="shared" si="42"/>
        <v>2.7793746417952905E-11</v>
      </c>
      <c r="J85">
        <f t="shared" si="42"/>
        <v>1.581431054316444E-16</v>
      </c>
      <c r="K85">
        <f t="shared" si="42"/>
        <v>0</v>
      </c>
      <c r="L85">
        <f t="shared" si="42"/>
        <v>0</v>
      </c>
      <c r="M85">
        <f t="shared" si="42"/>
        <v>2.343762883026217E-25</v>
      </c>
      <c r="N85">
        <f t="shared" si="42"/>
        <v>1.1636387612809587E-29</v>
      </c>
      <c r="O85">
        <f t="shared" si="42"/>
        <v>1.494931328991494E-35</v>
      </c>
      <c r="P85">
        <f t="shared" si="42"/>
        <v>1.2315500763929134E-39</v>
      </c>
      <c r="Q85">
        <f t="shared" si="42"/>
        <v>1.5990392813604869E-48</v>
      </c>
      <c r="R85">
        <f t="shared" si="42"/>
        <v>4.2591603171825578E-52</v>
      </c>
      <c r="S85">
        <f t="shared" si="42"/>
        <v>1.3646700235390834E-59</v>
      </c>
      <c r="T85">
        <f t="shared" si="42"/>
        <v>1.3952769225776531E-62</v>
      </c>
      <c r="U85">
        <f t="shared" si="42"/>
        <v>1.0113596532610279E-70</v>
      </c>
      <c r="V85">
        <f t="shared" si="41"/>
        <v>5.0272671074563635E-73</v>
      </c>
      <c r="W85">
        <f t="shared" si="38"/>
        <v>28.90096746270498</v>
      </c>
      <c r="X85">
        <f t="shared" si="39"/>
        <v>10.514902717760183</v>
      </c>
      <c r="Y85">
        <f t="shared" si="40"/>
        <v>110.56317916396048</v>
      </c>
    </row>
    <row r="86" spans="1:25" x14ac:dyDescent="0.3">
      <c r="A86">
        <v>933.549999999997</v>
      </c>
      <c r="B86">
        <v>176</v>
      </c>
      <c r="C86">
        <f t="shared" si="35"/>
        <v>138.5217847174099</v>
      </c>
      <c r="D86">
        <f t="shared" si="36"/>
        <v>295.21208429513308</v>
      </c>
      <c r="E86">
        <f t="shared" si="37"/>
        <v>37.478215282590099</v>
      </c>
      <c r="F86">
        <f t="shared" si="42"/>
        <v>32.019485839856102</v>
      </c>
      <c r="G86">
        <f t="shared" si="42"/>
        <v>0.12481865214027561</v>
      </c>
      <c r="H86">
        <f t="shared" si="42"/>
        <v>2.0949896855282703E-6</v>
      </c>
      <c r="I86">
        <f t="shared" si="42"/>
        <v>4.0660038697822277E-11</v>
      </c>
      <c r="J86">
        <f t="shared" si="42"/>
        <v>2.4835555289525473E-16</v>
      </c>
      <c r="K86">
        <f t="shared" si="42"/>
        <v>0</v>
      </c>
      <c r="L86">
        <f t="shared" si="42"/>
        <v>0</v>
      </c>
      <c r="M86">
        <f t="shared" si="42"/>
        <v>4.1242438419682654E-25</v>
      </c>
      <c r="N86">
        <f t="shared" si="42"/>
        <v>2.0374444258068041E-29</v>
      </c>
      <c r="O86">
        <f t="shared" si="42"/>
        <v>2.9171892770561646E-35</v>
      </c>
      <c r="P86">
        <f t="shared" si="42"/>
        <v>2.3535833003762073E-39</v>
      </c>
      <c r="Q86">
        <f t="shared" si="42"/>
        <v>3.47384484644837E-48</v>
      </c>
      <c r="R86">
        <f t="shared" si="42"/>
        <v>8.9134547686972054E-52</v>
      </c>
      <c r="S86">
        <f t="shared" si="42"/>
        <v>3.2186712330357232E-59</v>
      </c>
      <c r="T86">
        <f t="shared" si="42"/>
        <v>3.1303555198468743E-62</v>
      </c>
      <c r="U86">
        <f t="shared" si="42"/>
        <v>2.5729642176553186E-70</v>
      </c>
      <c r="V86">
        <f t="shared" si="41"/>
        <v>1.2025165222306641E-72</v>
      </c>
      <c r="W86">
        <f t="shared" si="38"/>
        <v>32.144306587026719</v>
      </c>
      <c r="X86">
        <f t="shared" si="39"/>
        <v>5.3339086955633803</v>
      </c>
      <c r="Y86">
        <f t="shared" si="40"/>
        <v>28.450581972606642</v>
      </c>
    </row>
    <row r="87" spans="1:25" x14ac:dyDescent="0.3">
      <c r="A87">
        <v>933.59999999999695</v>
      </c>
      <c r="B87">
        <v>176</v>
      </c>
      <c r="C87">
        <f t="shared" si="35"/>
        <v>138.45943961528496</v>
      </c>
      <c r="D87">
        <f t="shared" si="36"/>
        <v>295.16208429513313</v>
      </c>
      <c r="E87">
        <f t="shared" si="37"/>
        <v>37.540560384715036</v>
      </c>
      <c r="F87">
        <f t="shared" si="42"/>
        <v>35.510679884475707</v>
      </c>
      <c r="G87">
        <f t="shared" si="42"/>
        <v>0.15251083336217644</v>
      </c>
      <c r="H87">
        <f t="shared" si="42"/>
        <v>2.830530474724627E-6</v>
      </c>
      <c r="I87">
        <f t="shared" si="42"/>
        <v>5.9333120726314798E-11</v>
      </c>
      <c r="J87">
        <f t="shared" si="42"/>
        <v>3.8905069330073899E-16</v>
      </c>
      <c r="K87">
        <f t="shared" si="42"/>
        <v>0</v>
      </c>
      <c r="L87">
        <f t="shared" si="42"/>
        <v>0</v>
      </c>
      <c r="M87">
        <f t="shared" si="42"/>
        <v>7.2378594655672536E-25</v>
      </c>
      <c r="N87">
        <f t="shared" si="42"/>
        <v>3.5593241666414504E-29</v>
      </c>
      <c r="O87">
        <f t="shared" si="42"/>
        <v>5.6773167222204899E-35</v>
      </c>
      <c r="P87">
        <f t="shared" si="42"/>
        <v>4.4876734942607836E-39</v>
      </c>
      <c r="Q87">
        <f t="shared" si="42"/>
        <v>7.5265656103158818E-48</v>
      </c>
      <c r="R87">
        <f t="shared" si="42"/>
        <v>1.8611540514536418E-51</v>
      </c>
      <c r="S87">
        <f t="shared" si="42"/>
        <v>7.5711305440135833E-59</v>
      </c>
      <c r="T87">
        <f t="shared" si="42"/>
        <v>7.0071448649909437E-62</v>
      </c>
      <c r="U87">
        <f t="shared" si="42"/>
        <v>6.5282536208370414E-70</v>
      </c>
      <c r="V87">
        <f t="shared" si="41"/>
        <v>2.8698838689838286E-72</v>
      </c>
      <c r="W87">
        <f t="shared" si="38"/>
        <v>35.663193548427692</v>
      </c>
      <c r="X87">
        <f t="shared" si="39"/>
        <v>1.8773668362873437</v>
      </c>
      <c r="Y87">
        <f t="shared" si="40"/>
        <v>3.5245062379915497</v>
      </c>
    </row>
    <row r="88" spans="1:25" x14ac:dyDescent="0.3">
      <c r="A88">
        <v>933.64999999999702</v>
      </c>
      <c r="B88">
        <v>173</v>
      </c>
      <c r="C88">
        <f t="shared" si="35"/>
        <v>138.39709451316003</v>
      </c>
      <c r="D88">
        <f t="shared" si="36"/>
        <v>295.11208429513306</v>
      </c>
      <c r="E88">
        <f t="shared" si="37"/>
        <v>34.602905486839973</v>
      </c>
      <c r="F88">
        <f t="shared" si="42"/>
        <v>39.283694753054142</v>
      </c>
      <c r="G88">
        <f t="shared" si="42"/>
        <v>0.18587911959273903</v>
      </c>
      <c r="H88">
        <f t="shared" si="42"/>
        <v>3.8147184333357396E-6</v>
      </c>
      <c r="I88">
        <f t="shared" si="42"/>
        <v>8.6364507763028087E-11</v>
      </c>
      <c r="J88">
        <f t="shared" si="42"/>
        <v>6.0792110291671225E-16</v>
      </c>
      <c r="K88">
        <f t="shared" si="42"/>
        <v>0</v>
      </c>
      <c r="L88">
        <f t="shared" si="42"/>
        <v>0</v>
      </c>
      <c r="M88">
        <f t="shared" si="42"/>
        <v>1.2668089046692887E-24</v>
      </c>
      <c r="N88">
        <f t="shared" si="42"/>
        <v>6.2038815113735858E-29</v>
      </c>
      <c r="O88">
        <f t="shared" si="42"/>
        <v>1.1019370537653845E-34</v>
      </c>
      <c r="P88">
        <f t="shared" si="42"/>
        <v>8.5374290839337564E-39</v>
      </c>
      <c r="Q88">
        <f t="shared" si="42"/>
        <v>1.626366557654708E-47</v>
      </c>
      <c r="R88">
        <f t="shared" si="42"/>
        <v>3.8773299390229824E-51</v>
      </c>
      <c r="S88">
        <f t="shared" si="42"/>
        <v>1.7761514711340964E-58</v>
      </c>
      <c r="T88">
        <f t="shared" si="42"/>
        <v>1.5649580769371443E-61</v>
      </c>
      <c r="U88">
        <f t="shared" si="42"/>
        <v>1.6519444510889603E-69</v>
      </c>
      <c r="V88">
        <f t="shared" si="41"/>
        <v>6.8336349259781222E-72</v>
      </c>
      <c r="W88">
        <f t="shared" si="38"/>
        <v>39.469577687451682</v>
      </c>
      <c r="X88">
        <f t="shared" si="39"/>
        <v>-4.8666722006117098</v>
      </c>
      <c r="Y88">
        <f t="shared" si="40"/>
        <v>23.684498308206823</v>
      </c>
    </row>
    <row r="89" spans="1:25" x14ac:dyDescent="0.3">
      <c r="A89">
        <v>933.69999999999698</v>
      </c>
      <c r="B89">
        <v>200</v>
      </c>
      <c r="C89">
        <f t="shared" si="35"/>
        <v>138.33474941103509</v>
      </c>
      <c r="D89">
        <f t="shared" si="36"/>
        <v>295.0620842951331</v>
      </c>
      <c r="E89">
        <f t="shared" si="37"/>
        <v>61.665250588964909</v>
      </c>
      <c r="F89">
        <f t="shared" si="42"/>
        <v>43.348530052207892</v>
      </c>
      <c r="G89">
        <f t="shared" si="42"/>
        <v>0.22597959519691532</v>
      </c>
      <c r="H89">
        <f t="shared" si="42"/>
        <v>5.1282105496253021E-6</v>
      </c>
      <c r="I89">
        <f t="shared" si="42"/>
        <v>1.2539554857720099E-10</v>
      </c>
      <c r="J89">
        <f t="shared" si="42"/>
        <v>9.4753869008205322E-16</v>
      </c>
      <c r="K89">
        <f t="shared" si="42"/>
        <v>0</v>
      </c>
      <c r="L89">
        <f t="shared" si="42"/>
        <v>0</v>
      </c>
      <c r="M89">
        <f t="shared" si="42"/>
        <v>2.2112977191341073E-24</v>
      </c>
      <c r="N89">
        <f t="shared" si="42"/>
        <v>1.0788811999361444E-28</v>
      </c>
      <c r="O89">
        <f t="shared" si="42"/>
        <v>2.1330724187198893E-34</v>
      </c>
      <c r="P89">
        <f t="shared" si="42"/>
        <v>1.6204929508290573E-38</v>
      </c>
      <c r="Q89">
        <f t="shared" si="42"/>
        <v>3.5048962647203776E-47</v>
      </c>
      <c r="R89">
        <f t="shared" si="42"/>
        <v>8.0593009722560652E-51</v>
      </c>
      <c r="S89">
        <f t="shared" si="42"/>
        <v>4.1556064785034521E-58</v>
      </c>
      <c r="T89">
        <f t="shared" si="42"/>
        <v>3.4872131937198749E-61</v>
      </c>
      <c r="U89">
        <f t="shared" si="42"/>
        <v>4.1689723048810408E-69</v>
      </c>
      <c r="V89">
        <f t="shared" si="41"/>
        <v>1.6235041524749935E-71</v>
      </c>
      <c r="W89">
        <f t="shared" si="38"/>
        <v>43.574514775740759</v>
      </c>
      <c r="X89">
        <f t="shared" si="39"/>
        <v>18.09073581322415</v>
      </c>
      <c r="Y89">
        <f t="shared" si="40"/>
        <v>327.27472226387084</v>
      </c>
    </row>
    <row r="90" spans="1:25" x14ac:dyDescent="0.3">
      <c r="A90">
        <v>933.74999999999704</v>
      </c>
      <c r="B90">
        <v>183</v>
      </c>
      <c r="C90">
        <f t="shared" si="35"/>
        <v>138.27240430891015</v>
      </c>
      <c r="D90">
        <f t="shared" si="36"/>
        <v>295.01208429513304</v>
      </c>
      <c r="E90">
        <f t="shared" si="37"/>
        <v>44.727595691089846</v>
      </c>
      <c r="F90">
        <f t="shared" si="42"/>
        <v>47.713923448996468</v>
      </c>
      <c r="G90">
        <f t="shared" si="42"/>
        <v>0.27404163681001831</v>
      </c>
      <c r="H90">
        <f t="shared" si="42"/>
        <v>6.8766657368330704E-6</v>
      </c>
      <c r="I90">
        <f t="shared" si="42"/>
        <v>1.8160911593617566E-10</v>
      </c>
      <c r="J90">
        <f t="shared" si="42"/>
        <v>1.4731785675359151E-15</v>
      </c>
      <c r="K90">
        <f t="shared" si="42"/>
        <v>0</v>
      </c>
      <c r="L90">
        <f t="shared" si="42"/>
        <v>0</v>
      </c>
      <c r="M90">
        <f t="shared" si="42"/>
        <v>3.8496254593034799E-24</v>
      </c>
      <c r="N90">
        <f t="shared" si="42"/>
        <v>1.8719659101009456E-28</v>
      </c>
      <c r="O90">
        <f t="shared" si="42"/>
        <v>4.1180305376466475E-34</v>
      </c>
      <c r="P90">
        <f t="shared" si="42"/>
        <v>3.0688902868878998E-38</v>
      </c>
      <c r="Q90">
        <f t="shared" si="42"/>
        <v>7.5329841048450055E-47</v>
      </c>
      <c r="R90">
        <f t="shared" si="42"/>
        <v>1.6713837301165924E-50</v>
      </c>
      <c r="S90">
        <f t="shared" si="42"/>
        <v>9.6967004321022223E-58</v>
      </c>
      <c r="T90">
        <f t="shared" si="42"/>
        <v>7.7529765416915691E-61</v>
      </c>
      <c r="U90">
        <f t="shared" si="42"/>
        <v>1.0492953058865271E-68</v>
      </c>
      <c r="V90">
        <f t="shared" si="41"/>
        <v>3.8483025924575352E-71</v>
      </c>
      <c r="W90">
        <f t="shared" si="38"/>
        <v>47.98797196265383</v>
      </c>
      <c r="X90">
        <f t="shared" si="39"/>
        <v>-3.2603762715639846</v>
      </c>
      <c r="Y90">
        <f t="shared" si="40"/>
        <v>10.630053432177469</v>
      </c>
    </row>
    <row r="91" spans="1:25" x14ac:dyDescent="0.3">
      <c r="A91">
        <v>933.799999999997</v>
      </c>
      <c r="B91">
        <v>198</v>
      </c>
      <c r="C91">
        <f t="shared" si="35"/>
        <v>138.21005920678522</v>
      </c>
      <c r="D91">
        <f t="shared" si="36"/>
        <v>294.96208429513308</v>
      </c>
      <c r="E91">
        <f t="shared" si="37"/>
        <v>59.789940793214782</v>
      </c>
      <c r="F91">
        <f t="shared" si="42"/>
        <v>52.38712809235107</v>
      </c>
      <c r="G91">
        <f t="shared" si="42"/>
        <v>0.33149164457894409</v>
      </c>
      <c r="H91">
        <f t="shared" si="42"/>
        <v>9.1981118902368683E-6</v>
      </c>
      <c r="I91">
        <f t="shared" si="42"/>
        <v>2.6236256963179201E-10</v>
      </c>
      <c r="J91">
        <f t="shared" si="42"/>
        <v>2.284665052713903E-15</v>
      </c>
      <c r="K91">
        <f t="shared" si="42"/>
        <v>0</v>
      </c>
      <c r="L91">
        <f t="shared" si="42"/>
        <v>0</v>
      </c>
      <c r="M91">
        <f t="shared" si="42"/>
        <v>6.683822179415295E-24</v>
      </c>
      <c r="N91">
        <f t="shared" si="42"/>
        <v>3.2406820638455133E-28</v>
      </c>
      <c r="O91">
        <f t="shared" si="42"/>
        <v>7.9288221229434926E-34</v>
      </c>
      <c r="P91">
        <f t="shared" si="42"/>
        <v>5.7986882212316956E-38</v>
      </c>
      <c r="Q91">
        <f t="shared" si="42"/>
        <v>1.6147083194557132E-46</v>
      </c>
      <c r="R91">
        <f t="shared" si="42"/>
        <v>3.4583516063355813E-50</v>
      </c>
      <c r="S91">
        <f t="shared" si="42"/>
        <v>2.2565693881585938E-57</v>
      </c>
      <c r="T91">
        <f t="shared" si="42"/>
        <v>1.7197789155512517E-60</v>
      </c>
      <c r="U91">
        <f t="shared" si="42"/>
        <v>2.6339140525548904E-68</v>
      </c>
      <c r="V91">
        <f t="shared" si="41"/>
        <v>9.1012114056801986E-71</v>
      </c>
      <c r="W91">
        <f t="shared" si="38"/>
        <v>52.718628935304267</v>
      </c>
      <c r="X91">
        <f t="shared" si="39"/>
        <v>7.0713118579105156</v>
      </c>
      <c r="Y91">
        <f t="shared" si="40"/>
        <v>50.00345139182587</v>
      </c>
    </row>
    <row r="92" spans="1:25" x14ac:dyDescent="0.3">
      <c r="A92">
        <v>933.84999999999604</v>
      </c>
      <c r="B92">
        <v>193</v>
      </c>
      <c r="C92">
        <f t="shared" si="35"/>
        <v>138.14771410466142</v>
      </c>
      <c r="D92">
        <f t="shared" si="36"/>
        <v>294.91208429513404</v>
      </c>
      <c r="E92">
        <f t="shared" si="37"/>
        <v>54.852285895338582</v>
      </c>
      <c r="F92">
        <f t="shared" si="42"/>
        <v>57.373686878867744</v>
      </c>
      <c r="G92">
        <f t="shared" si="42"/>
        <v>0.39997912558000248</v>
      </c>
      <c r="H92">
        <f t="shared" si="42"/>
        <v>1.2272362328526564E-5</v>
      </c>
      <c r="I92">
        <f t="shared" si="42"/>
        <v>3.7807226077319576E-10</v>
      </c>
      <c r="J92">
        <f t="shared" si="42"/>
        <v>3.5342591592372588E-15</v>
      </c>
      <c r="K92">
        <f t="shared" si="42"/>
        <v>0</v>
      </c>
      <c r="L92">
        <f t="shared" si="42"/>
        <v>0</v>
      </c>
      <c r="M92">
        <f t="shared" si="42"/>
        <v>1.1573546097888701E-23</v>
      </c>
      <c r="N92">
        <f t="shared" si="42"/>
        <v>5.5974354602734631E-28</v>
      </c>
      <c r="O92">
        <f t="shared" si="42"/>
        <v>1.5225197547541013E-33</v>
      </c>
      <c r="P92">
        <f t="shared" si="42"/>
        <v>1.0931816525655404E-37</v>
      </c>
      <c r="Q92">
        <f t="shared" si="42"/>
        <v>3.4518845662310075E-46</v>
      </c>
      <c r="R92">
        <f t="shared" si="42"/>
        <v>7.1396397690712371E-50</v>
      </c>
      <c r="S92">
        <f t="shared" si="42"/>
        <v>5.2373133094569578E-57</v>
      </c>
      <c r="T92">
        <f t="shared" si="42"/>
        <v>3.8061942602018588E-60</v>
      </c>
      <c r="U92">
        <f t="shared" si="42"/>
        <v>6.5938736049951354E-68</v>
      </c>
      <c r="V92">
        <f t="shared" si="41"/>
        <v>2.1475504300907823E-70</v>
      </c>
      <c r="W92">
        <f t="shared" si="38"/>
        <v>57.773678277188147</v>
      </c>
      <c r="X92">
        <f t="shared" si="39"/>
        <v>-2.9213923818495644</v>
      </c>
      <c r="Y92">
        <f t="shared" si="40"/>
        <v>8.5345334487286717</v>
      </c>
    </row>
    <row r="93" spans="1:25" x14ac:dyDescent="0.3">
      <c r="A93">
        <v>933.899999999996</v>
      </c>
      <c r="B93">
        <v>174</v>
      </c>
      <c r="C93">
        <f t="shared" si="35"/>
        <v>138.08536900253671</v>
      </c>
      <c r="D93">
        <f t="shared" si="36"/>
        <v>294.86208429513408</v>
      </c>
      <c r="E93">
        <f t="shared" si="37"/>
        <v>35.914630997463291</v>
      </c>
      <c r="F93">
        <f t="shared" si="42"/>
        <v>62.677206807947023</v>
      </c>
      <c r="G93">
        <f t="shared" si="42"/>
        <v>0.48140519649846542</v>
      </c>
      <c r="H93">
        <f t="shared" si="42"/>
        <v>1.633301483263611E-5</v>
      </c>
      <c r="I93">
        <f t="shared" si="42"/>
        <v>5.4344607903478252E-10</v>
      </c>
      <c r="J93">
        <f t="shared" si="42"/>
        <v>5.4535958776549603E-15</v>
      </c>
      <c r="K93">
        <f t="shared" si="42"/>
        <v>0</v>
      </c>
      <c r="L93">
        <f t="shared" si="42"/>
        <v>0</v>
      </c>
      <c r="M93">
        <f t="shared" si="42"/>
        <v>1.9986794807707579E-23</v>
      </c>
      <c r="N93">
        <f t="shared" si="42"/>
        <v>9.646192924610988E-28</v>
      </c>
      <c r="O93">
        <f t="shared" si="42"/>
        <v>2.9157638495723968E-33</v>
      </c>
      <c r="P93">
        <f t="shared" si="42"/>
        <v>2.0562176802981557E-37</v>
      </c>
      <c r="Q93">
        <f t="shared" si="42"/>
        <v>7.3595895616961822E-46</v>
      </c>
      <c r="R93">
        <f t="shared" si="42"/>
        <v>1.4706104039809293E-49</v>
      </c>
      <c r="S93">
        <f t="shared" si="42"/>
        <v>1.2122817510433972E-56</v>
      </c>
      <c r="T93">
        <f t="shared" si="42"/>
        <v>8.4047240572801449E-60</v>
      </c>
      <c r="U93">
        <f t="shared" si="42"/>
        <v>1.6463220169084758E-67</v>
      </c>
      <c r="V93">
        <f t="shared" si="41"/>
        <v>5.0559377608691707E-70</v>
      </c>
      <c r="W93">
        <f t="shared" si="38"/>
        <v>63.158628338003773</v>
      </c>
      <c r="X93">
        <f t="shared" si="39"/>
        <v>-27.243997340540481</v>
      </c>
      <c r="Y93">
        <f t="shared" si="40"/>
        <v>742.23539109137687</v>
      </c>
    </row>
    <row r="94" spans="1:25" x14ac:dyDescent="0.3">
      <c r="A94">
        <v>933.94999999999595</v>
      </c>
      <c r="B94">
        <v>207</v>
      </c>
      <c r="C94">
        <f t="shared" si="35"/>
        <v>138.02302390041177</v>
      </c>
      <c r="D94">
        <f t="shared" si="36"/>
        <v>294.81208429513413</v>
      </c>
      <c r="E94">
        <f t="shared" si="37"/>
        <v>68.976976099588228</v>
      </c>
      <c r="F94">
        <f t="shared" si="42"/>
        <v>68.299136989874</v>
      </c>
      <c r="G94">
        <f t="shared" si="42"/>
        <v>0.57795354002448518</v>
      </c>
      <c r="H94">
        <f t="shared" si="42"/>
        <v>2.1682694508215322E-5</v>
      </c>
      <c r="I94">
        <f t="shared" si="42"/>
        <v>7.791961750620226E-10</v>
      </c>
      <c r="J94">
        <f t="shared" si="42"/>
        <v>8.3941402311122516E-15</v>
      </c>
      <c r="K94">
        <f t="shared" si="42"/>
        <v>0</v>
      </c>
      <c r="L94">
        <f t="shared" si="42"/>
        <v>0</v>
      </c>
      <c r="M94">
        <f t="shared" si="42"/>
        <v>3.4423498912885218E-23</v>
      </c>
      <c r="N94">
        <f t="shared" si="42"/>
        <v>1.6585820920930331E-27</v>
      </c>
      <c r="O94">
        <f t="shared" si="42"/>
        <v>5.5689960181821904E-33</v>
      </c>
      <c r="P94">
        <f t="shared" si="42"/>
        <v>3.8588688943823472E-37</v>
      </c>
      <c r="Q94">
        <f t="shared" si="42"/>
        <v>1.5648981415323643E-45</v>
      </c>
      <c r="R94">
        <f t="shared" si="42"/>
        <v>3.0222692172868004E-49</v>
      </c>
      <c r="S94">
        <f t="shared" si="42"/>
        <v>2.7985542447635531E-56</v>
      </c>
      <c r="T94">
        <f t="shared" si="42"/>
        <v>1.8516979601362299E-59</v>
      </c>
      <c r="U94">
        <f t="shared" si="42"/>
        <v>4.0994359347789909E-67</v>
      </c>
      <c r="V94">
        <f t="shared" si="41"/>
        <v>1.1876110962846821E-69</v>
      </c>
      <c r="W94">
        <f t="shared" si="38"/>
        <v>68.8771122133722</v>
      </c>
      <c r="X94">
        <f t="shared" si="39"/>
        <v>9.9863886216027709E-2</v>
      </c>
      <c r="Y94">
        <f t="shared" si="40"/>
        <v>9.9727957701677295E-3</v>
      </c>
    </row>
    <row r="95" spans="1:25" x14ac:dyDescent="0.3">
      <c r="A95">
        <v>933.99999999999602</v>
      </c>
      <c r="B95">
        <v>230</v>
      </c>
      <c r="C95">
        <f t="shared" si="35"/>
        <v>137.96067879828684</v>
      </c>
      <c r="D95">
        <f t="shared" si="36"/>
        <v>294.76208429513406</v>
      </c>
      <c r="E95">
        <f t="shared" si="37"/>
        <v>92.039321201713165</v>
      </c>
      <c r="F95">
        <f t="shared" si="42"/>
        <v>74.23855415001637</v>
      </c>
      <c r="G95">
        <f t="shared" si="42"/>
        <v>0.69212380927053252</v>
      </c>
      <c r="H95">
        <f t="shared" si="42"/>
        <v>2.8712357477502324E-5</v>
      </c>
      <c r="I95">
        <f t="shared" si="42"/>
        <v>1.1144122343966702E-9</v>
      </c>
      <c r="J95">
        <f t="shared" si="42"/>
        <v>1.288778239557906E-14</v>
      </c>
      <c r="K95">
        <f t="shared" si="42"/>
        <v>0</v>
      </c>
      <c r="L95">
        <f t="shared" si="42"/>
        <v>0</v>
      </c>
      <c r="M95">
        <f t="shared" si="42"/>
        <v>5.9129202036682593E-23</v>
      </c>
      <c r="N95">
        <f t="shared" si="42"/>
        <v>2.8453269658668135E-27</v>
      </c>
      <c r="O95">
        <f t="shared" si="42"/>
        <v>1.0608075864747219E-32</v>
      </c>
      <c r="P95">
        <f t="shared" si="42"/>
        <v>7.2254539524129983E-37</v>
      </c>
      <c r="Q95">
        <f t="shared" si="42"/>
        <v>3.3185907947634864E-45</v>
      </c>
      <c r="R95">
        <f t="shared" si="42"/>
        <v>6.1970191885832605E-49</v>
      </c>
      <c r="S95">
        <f t="shared" si="42"/>
        <v>6.4431618440908652E-56</v>
      </c>
      <c r="T95">
        <f t="shared" si="42"/>
        <v>4.0703430801929697E-59</v>
      </c>
      <c r="U95">
        <f t="shared" si="42"/>
        <v>1.0180487397465722E-66</v>
      </c>
      <c r="V95">
        <f t="shared" si="41"/>
        <v>2.7833059874010825E-69</v>
      </c>
      <c r="W95">
        <f t="shared" si="38"/>
        <v>74.930706672758802</v>
      </c>
      <c r="X95">
        <f t="shared" si="39"/>
        <v>17.108614528954362</v>
      </c>
      <c r="Y95">
        <f t="shared" si="40"/>
        <v>292.70469110034827</v>
      </c>
    </row>
    <row r="96" spans="1:25" x14ac:dyDescent="0.3">
      <c r="A96">
        <v>934.04999999999598</v>
      </c>
      <c r="B96">
        <v>229</v>
      </c>
      <c r="C96">
        <f t="shared" si="35"/>
        <v>137.8983336961619</v>
      </c>
      <c r="D96">
        <f t="shared" si="36"/>
        <v>294.7120842951341</v>
      </c>
      <c r="E96">
        <f t="shared" si="37"/>
        <v>91.101666303838101</v>
      </c>
      <c r="F96">
        <f t="shared" si="42"/>
        <v>80.491959691458433</v>
      </c>
      <c r="G96">
        <f t="shared" si="42"/>
        <v>0.8267674261175546</v>
      </c>
      <c r="H96">
        <f t="shared" si="42"/>
        <v>3.7925661182531021E-5</v>
      </c>
      <c r="I96">
        <f t="shared" si="42"/>
        <v>1.5898407978831913E-9</v>
      </c>
      <c r="J96">
        <f t="shared" si="42"/>
        <v>1.9737351521897009E-14</v>
      </c>
      <c r="K96">
        <f t="shared" si="42"/>
        <v>0</v>
      </c>
      <c r="L96">
        <f t="shared" si="42"/>
        <v>0</v>
      </c>
      <c r="M96">
        <f t="shared" si="42"/>
        <v>1.012941056600878E-22</v>
      </c>
      <c r="N96">
        <f t="shared" si="42"/>
        <v>4.8701413601615462E-27</v>
      </c>
      <c r="O96">
        <f t="shared" si="42"/>
        <v>2.0152618148448013E-32</v>
      </c>
      <c r="P96">
        <f t="shared" si="42"/>
        <v>1.3498466441556106E-36</v>
      </c>
      <c r="Q96">
        <f t="shared" si="42"/>
        <v>7.0186968196284223E-45</v>
      </c>
      <c r="R96">
        <f t="shared" si="42"/>
        <v>1.2677882243627997E-48</v>
      </c>
      <c r="S96">
        <f t="shared" si="42"/>
        <v>1.4794473044549104E-55</v>
      </c>
      <c r="T96">
        <f t="shared" si="42"/>
        <v>8.9270108854223398E-59</v>
      </c>
      <c r="U96">
        <f t="shared" si="42"/>
        <v>2.5214373800605467E-66</v>
      </c>
      <c r="V96">
        <f t="shared" si="41"/>
        <v>6.508214235763264E-69</v>
      </c>
      <c r="W96">
        <f t="shared" si="38"/>
        <v>81.318765044827032</v>
      </c>
      <c r="X96">
        <f t="shared" si="39"/>
        <v>9.7829012590110693</v>
      </c>
      <c r="Y96">
        <f t="shared" si="40"/>
        <v>95.705157043560362</v>
      </c>
    </row>
    <row r="97" spans="1:25" x14ac:dyDescent="0.3">
      <c r="A97">
        <v>934.09999999999604</v>
      </c>
      <c r="B97">
        <v>189</v>
      </c>
      <c r="C97">
        <f t="shared" si="35"/>
        <v>137.83598859403696</v>
      </c>
      <c r="D97">
        <f t="shared" si="36"/>
        <v>294.66208429513404</v>
      </c>
      <c r="E97">
        <f t="shared" si="37"/>
        <v>51.164011405963038</v>
      </c>
      <c r="F97">
        <f t="shared" si="42"/>
        <v>87.053092538304284</v>
      </c>
      <c r="G97">
        <f t="shared" si="42"/>
        <v>0.98512566243827859</v>
      </c>
      <c r="H97">
        <f t="shared" si="42"/>
        <v>4.9969634888121319E-5</v>
      </c>
      <c r="I97">
        <f t="shared" si="42"/>
        <v>2.2624037430697852E-9</v>
      </c>
      <c r="J97">
        <f t="shared" si="42"/>
        <v>3.0151454291872363E-14</v>
      </c>
      <c r="K97">
        <f t="shared" si="42"/>
        <v>0</v>
      </c>
      <c r="L97">
        <f t="shared" si="42"/>
        <v>0</v>
      </c>
      <c r="M97">
        <f t="shared" si="42"/>
        <v>1.7306190499952888E-22</v>
      </c>
      <c r="N97">
        <f t="shared" si="42"/>
        <v>8.3169699831285564E-27</v>
      </c>
      <c r="O97">
        <f t="shared" si="42"/>
        <v>3.8182247139804201E-32</v>
      </c>
      <c r="P97">
        <f t="shared" si="42"/>
        <v>2.516042102960097E-36</v>
      </c>
      <c r="Q97">
        <f t="shared" si="42"/>
        <v>1.4804522731986551E-44</v>
      </c>
      <c r="R97">
        <f t="shared" si="42"/>
        <v>2.5877645895484706E-48</v>
      </c>
      <c r="S97">
        <f t="shared" si="42"/>
        <v>3.387935322097956E-55</v>
      </c>
      <c r="T97">
        <f t="shared" si="42"/>
        <v>1.9534184788390783E-58</v>
      </c>
      <c r="U97">
        <f t="shared" si="42"/>
        <v>6.228205770929103E-66</v>
      </c>
      <c r="V97">
        <f t="shared" si="41"/>
        <v>1.5183675257409388E-68</v>
      </c>
      <c r="W97">
        <f t="shared" si="38"/>
        <v>88.038268172639889</v>
      </c>
      <c r="X97">
        <f t="shared" si="39"/>
        <v>-36.874256766676851</v>
      </c>
      <c r="Y97">
        <f t="shared" si="40"/>
        <v>1359.7108120948135</v>
      </c>
    </row>
    <row r="98" spans="1:25" x14ac:dyDescent="0.3">
      <c r="A98">
        <v>934.149999999996</v>
      </c>
      <c r="B98">
        <v>227</v>
      </c>
      <c r="C98">
        <f t="shared" si="35"/>
        <v>137.77364349191203</v>
      </c>
      <c r="D98">
        <f t="shared" si="36"/>
        <v>294.61208429513408</v>
      </c>
      <c r="E98">
        <f t="shared" si="37"/>
        <v>89.226356508087974</v>
      </c>
      <c r="F98">
        <f t="shared" si="42"/>
        <v>93.912762064257507</v>
      </c>
      <c r="G98">
        <f t="shared" si="42"/>
        <v>1.1708698271683255</v>
      </c>
      <c r="H98">
        <f t="shared" si="42"/>
        <v>6.5673157689646991E-5</v>
      </c>
      <c r="I98">
        <f t="shared" si="42"/>
        <v>3.2114065641282344E-9</v>
      </c>
      <c r="J98">
        <f t="shared" si="42"/>
        <v>4.5944799379710155E-14</v>
      </c>
      <c r="K98">
        <f t="shared" si="42"/>
        <v>0</v>
      </c>
      <c r="L98">
        <f t="shared" si="42"/>
        <v>0</v>
      </c>
      <c r="M98">
        <f t="shared" si="42"/>
        <v>2.9488585093309753E-22</v>
      </c>
      <c r="N98">
        <f t="shared" si="42"/>
        <v>1.4171077738976117E-26</v>
      </c>
      <c r="O98">
        <f t="shared" si="42"/>
        <v>7.2148389652053169E-32</v>
      </c>
      <c r="P98">
        <f t="shared" si="42"/>
        <v>4.6791347994955423E-36</v>
      </c>
      <c r="Q98">
        <f t="shared" si="42"/>
        <v>3.11435050520323E-44</v>
      </c>
      <c r="R98">
        <f t="shared" si="42"/>
        <v>5.2700774469006732E-48</v>
      </c>
      <c r="S98">
        <f t="shared" si="42"/>
        <v>7.7375927876900881E-55</v>
      </c>
      <c r="T98">
        <f t="shared" si="42"/>
        <v>4.2648002856263993E-58</v>
      </c>
      <c r="U98">
        <f t="shared" ref="U98:V113" si="43">U$8*EXP(-(($D98-U$9)^2)/(2*U$10^2))</f>
        <v>1.5343091240523101E-65</v>
      </c>
      <c r="V98">
        <f t="shared" si="43"/>
        <v>3.5343223114964239E-68</v>
      </c>
      <c r="W98">
        <f t="shared" si="38"/>
        <v>95.083697567794985</v>
      </c>
      <c r="X98">
        <f t="shared" si="39"/>
        <v>-5.8573410597070108</v>
      </c>
      <c r="Y98">
        <f t="shared" si="40"/>
        <v>34.30844428972965</v>
      </c>
    </row>
    <row r="99" spans="1:25" x14ac:dyDescent="0.3">
      <c r="A99">
        <v>934.19999999999595</v>
      </c>
      <c r="B99">
        <v>238</v>
      </c>
      <c r="C99">
        <f t="shared" si="35"/>
        <v>137.71129838978709</v>
      </c>
      <c r="D99">
        <f t="shared" si="36"/>
        <v>294.56208429513413</v>
      </c>
      <c r="E99">
        <f t="shared" si="37"/>
        <v>100.28870161021291</v>
      </c>
      <c r="F99">
        <f t="shared" ref="F99:U114" si="44">F$8*EXP(-(($D99-F$9)^2)/(2*F$10^2))</f>
        <v>101.05870541286544</v>
      </c>
      <c r="G99">
        <f t="shared" si="44"/>
        <v>1.3881433071351819</v>
      </c>
      <c r="H99">
        <f t="shared" si="44"/>
        <v>8.609507877025858E-5</v>
      </c>
      <c r="I99">
        <f t="shared" si="44"/>
        <v>4.5470442203193164E-9</v>
      </c>
      <c r="J99">
        <f t="shared" si="44"/>
        <v>6.9835003890065997E-14</v>
      </c>
      <c r="K99">
        <f t="shared" si="44"/>
        <v>0</v>
      </c>
      <c r="L99">
        <f t="shared" si="44"/>
        <v>0</v>
      </c>
      <c r="M99">
        <f t="shared" si="44"/>
        <v>5.0111977302247357E-22</v>
      </c>
      <c r="N99">
        <f t="shared" si="44"/>
        <v>2.4090998822229812E-26</v>
      </c>
      <c r="O99">
        <f t="shared" si="44"/>
        <v>1.3596494434863269E-31</v>
      </c>
      <c r="P99">
        <f t="shared" si="44"/>
        <v>8.6821520809371581E-36</v>
      </c>
      <c r="Q99">
        <f t="shared" si="44"/>
        <v>6.5339486296792777E-44</v>
      </c>
      <c r="R99">
        <f t="shared" si="44"/>
        <v>1.0708370986124104E-47</v>
      </c>
      <c r="S99">
        <f t="shared" si="44"/>
        <v>1.7624296020462922E-54</v>
      </c>
      <c r="T99">
        <f t="shared" si="44"/>
        <v>9.2900122144827825E-58</v>
      </c>
      <c r="U99">
        <f t="shared" si="44"/>
        <v>3.769623117416062E-65</v>
      </c>
      <c r="V99">
        <f t="shared" si="43"/>
        <v>8.2082311410260694E-68</v>
      </c>
      <c r="W99">
        <f t="shared" si="38"/>
        <v>102.44693481962651</v>
      </c>
      <c r="X99">
        <f t="shared" si="39"/>
        <v>-2.158233209413595</v>
      </c>
      <c r="Y99">
        <f t="shared" si="40"/>
        <v>4.6579705862157068</v>
      </c>
    </row>
    <row r="100" spans="1:25" x14ac:dyDescent="0.3">
      <c r="A100">
        <v>934.24999999999602</v>
      </c>
      <c r="B100">
        <v>228</v>
      </c>
      <c r="C100">
        <f t="shared" si="35"/>
        <v>137.64895328766215</v>
      </c>
      <c r="D100">
        <f t="shared" si="36"/>
        <v>294.51208429513406</v>
      </c>
      <c r="E100">
        <f t="shared" si="37"/>
        <v>90.351046712337848</v>
      </c>
      <c r="F100">
        <f t="shared" si="44"/>
        <v>108.47547342618022</v>
      </c>
      <c r="G100">
        <f t="shared" si="44"/>
        <v>1.6416051254061372</v>
      </c>
      <c r="H100">
        <f t="shared" si="44"/>
        <v>1.1258420459276723E-4</v>
      </c>
      <c r="I100">
        <f t="shared" si="44"/>
        <v>6.4220217447983854E-9</v>
      </c>
      <c r="J100">
        <f t="shared" si="44"/>
        <v>1.0588115515925813E-13</v>
      </c>
      <c r="K100">
        <f t="shared" si="44"/>
        <v>0</v>
      </c>
      <c r="L100">
        <f t="shared" si="44"/>
        <v>0</v>
      </c>
      <c r="M100">
        <f t="shared" si="44"/>
        <v>8.4930619731098263E-22</v>
      </c>
      <c r="N100">
        <f t="shared" si="44"/>
        <v>4.086212159635979E-26</v>
      </c>
      <c r="O100">
        <f t="shared" si="44"/>
        <v>2.5554206844934422E-31</v>
      </c>
      <c r="P100">
        <f t="shared" si="44"/>
        <v>1.6073238926758943E-35</v>
      </c>
      <c r="Q100">
        <f t="shared" si="44"/>
        <v>1.3671592086643591E-43</v>
      </c>
      <c r="R100">
        <f t="shared" si="44"/>
        <v>2.1709208984830616E-47</v>
      </c>
      <c r="S100">
        <f t="shared" si="44"/>
        <v>4.0036198767342359E-54</v>
      </c>
      <c r="T100">
        <f t="shared" si="44"/>
        <v>2.0190545417414677E-57</v>
      </c>
      <c r="U100">
        <f t="shared" si="44"/>
        <v>9.2367278106875278E-65</v>
      </c>
      <c r="V100">
        <f t="shared" si="43"/>
        <v>1.9019854146469385E-67</v>
      </c>
      <c r="W100">
        <f t="shared" si="38"/>
        <v>110.11719114221307</v>
      </c>
      <c r="X100">
        <f t="shared" si="39"/>
        <v>-19.766144429875226</v>
      </c>
      <c r="Y100">
        <f t="shared" si="40"/>
        <v>390.70046562268743</v>
      </c>
    </row>
    <row r="101" spans="1:25" x14ac:dyDescent="0.3">
      <c r="A101">
        <v>934.29999999999598</v>
      </c>
      <c r="B101">
        <v>248</v>
      </c>
      <c r="C101">
        <f t="shared" si="35"/>
        <v>137.58660818553722</v>
      </c>
      <c r="D101">
        <f t="shared" si="36"/>
        <v>294.4620842951341</v>
      </c>
      <c r="E101">
        <f t="shared" si="37"/>
        <v>110.41339181446278</v>
      </c>
      <c r="F101">
        <f t="shared" si="44"/>
        <v>116.14434921513836</v>
      </c>
      <c r="G101">
        <f t="shared" si="44"/>
        <v>1.9364745880694374</v>
      </c>
      <c r="H101">
        <f t="shared" si="44"/>
        <v>1.4685383994832732E-4</v>
      </c>
      <c r="I101">
        <f t="shared" si="44"/>
        <v>9.0473850227983386E-9</v>
      </c>
      <c r="J101">
        <f t="shared" si="44"/>
        <v>1.6013006754751169E-13</v>
      </c>
      <c r="K101">
        <f t="shared" si="44"/>
        <v>0</v>
      </c>
      <c r="L101">
        <f t="shared" si="44"/>
        <v>0</v>
      </c>
      <c r="M101">
        <f t="shared" si="44"/>
        <v>1.4355628013499947E-21</v>
      </c>
      <c r="N101">
        <f t="shared" si="44"/>
        <v>6.9151434991087719E-26</v>
      </c>
      <c r="O101">
        <f t="shared" si="44"/>
        <v>4.7899724081289312E-31</v>
      </c>
      <c r="P101">
        <f t="shared" si="44"/>
        <v>2.9688864773751427E-35</v>
      </c>
      <c r="Q101">
        <f t="shared" si="44"/>
        <v>2.8529727122052042E-43</v>
      </c>
      <c r="R101">
        <f t="shared" si="44"/>
        <v>4.3911550249058613E-47</v>
      </c>
      <c r="S101">
        <f t="shared" si="44"/>
        <v>9.0704543960933825E-54</v>
      </c>
      <c r="T101">
        <f t="shared" si="44"/>
        <v>4.3781838672330597E-57</v>
      </c>
      <c r="U101">
        <f t="shared" si="44"/>
        <v>2.257218022484936E-64</v>
      </c>
      <c r="V101">
        <f t="shared" si="43"/>
        <v>4.3972278148180443E-67</v>
      </c>
      <c r="W101">
        <f t="shared" si="38"/>
        <v>118.0809706660953</v>
      </c>
      <c r="X101">
        <f t="shared" si="39"/>
        <v>-7.6675788516325127</v>
      </c>
      <c r="Y101">
        <f t="shared" si="40"/>
        <v>58.791765446002159</v>
      </c>
    </row>
    <row r="102" spans="1:25" x14ac:dyDescent="0.3">
      <c r="A102">
        <v>934.34999999999604</v>
      </c>
      <c r="B102">
        <v>269</v>
      </c>
      <c r="C102">
        <f t="shared" si="35"/>
        <v>137.52426308341228</v>
      </c>
      <c r="D102">
        <f t="shared" si="36"/>
        <v>294.41208429513404</v>
      </c>
      <c r="E102">
        <f t="shared" si="37"/>
        <v>131.47573691658772</v>
      </c>
      <c r="F102">
        <f t="shared" si="44"/>
        <v>124.04330312267406</v>
      </c>
      <c r="G102">
        <f t="shared" si="44"/>
        <v>2.2785764894165355</v>
      </c>
      <c r="H102">
        <f t="shared" si="44"/>
        <v>1.9107411512725813E-4</v>
      </c>
      <c r="I102">
        <f t="shared" si="44"/>
        <v>1.2714025569271356E-8</v>
      </c>
      <c r="J102">
        <f t="shared" si="44"/>
        <v>2.4156600099896242E-13</v>
      </c>
      <c r="K102">
        <f t="shared" si="44"/>
        <v>0</v>
      </c>
      <c r="L102">
        <f t="shared" si="44"/>
        <v>0</v>
      </c>
      <c r="M102">
        <f t="shared" si="44"/>
        <v>2.419999347104283E-21</v>
      </c>
      <c r="N102">
        <f t="shared" si="44"/>
        <v>1.1676042341647738E-25</v>
      </c>
      <c r="O102">
        <f t="shared" si="44"/>
        <v>8.954446933579033E-31</v>
      </c>
      <c r="P102">
        <f t="shared" si="44"/>
        <v>5.4713936521907131E-35</v>
      </c>
      <c r="Q102">
        <f t="shared" si="44"/>
        <v>5.9376048658754704E-43</v>
      </c>
      <c r="R102">
        <f t="shared" si="44"/>
        <v>8.8619178422653783E-47</v>
      </c>
      <c r="S102">
        <f t="shared" si="44"/>
        <v>2.0494645043290993E-53</v>
      </c>
      <c r="T102">
        <f t="shared" si="44"/>
        <v>9.4722711449635397E-57</v>
      </c>
      <c r="U102">
        <f t="shared" si="44"/>
        <v>5.5012834441537639E-64</v>
      </c>
      <c r="V102">
        <f t="shared" si="43"/>
        <v>1.0142965077143647E-66</v>
      </c>
      <c r="W102">
        <f t="shared" si="38"/>
        <v>126.32207069891999</v>
      </c>
      <c r="X102">
        <f t="shared" si="39"/>
        <v>5.1536662176677339</v>
      </c>
      <c r="Y102">
        <f t="shared" si="40"/>
        <v>26.560275483129647</v>
      </c>
    </row>
    <row r="103" spans="1:25" x14ac:dyDescent="0.3">
      <c r="A103">
        <v>934.399999999996</v>
      </c>
      <c r="B103">
        <v>273</v>
      </c>
      <c r="C103">
        <f t="shared" si="35"/>
        <v>137.46191798128734</v>
      </c>
      <c r="D103">
        <f t="shared" si="36"/>
        <v>294.36208429513408</v>
      </c>
      <c r="E103">
        <f t="shared" si="37"/>
        <v>135.53808201871266</v>
      </c>
      <c r="F103">
        <f t="shared" si="44"/>
        <v>132.14698744822829</v>
      </c>
      <c r="G103">
        <f t="shared" si="44"/>
        <v>2.6743862373910785</v>
      </c>
      <c r="H103">
        <f t="shared" si="44"/>
        <v>2.4798597173348425E-4</v>
      </c>
      <c r="I103">
        <f t="shared" si="44"/>
        <v>1.7821809425419936E-8</v>
      </c>
      <c r="J103">
        <f t="shared" si="44"/>
        <v>3.6350253155416287E-13</v>
      </c>
      <c r="K103">
        <f t="shared" si="44"/>
        <v>0</v>
      </c>
      <c r="L103">
        <f t="shared" si="44"/>
        <v>0</v>
      </c>
      <c r="M103">
        <f t="shared" si="44"/>
        <v>4.068585535244336E-21</v>
      </c>
      <c r="N103">
        <f t="shared" si="44"/>
        <v>1.9669997521947421E-25</v>
      </c>
      <c r="O103">
        <f t="shared" si="44"/>
        <v>1.6694740458284439E-30</v>
      </c>
      <c r="P103">
        <f t="shared" si="44"/>
        <v>1.006042927651415E-34</v>
      </c>
      <c r="Q103">
        <f t="shared" si="44"/>
        <v>1.2324239157825156E-42</v>
      </c>
      <c r="R103">
        <f t="shared" si="44"/>
        <v>1.7843943880049797E-46</v>
      </c>
      <c r="S103">
        <f t="shared" si="44"/>
        <v>4.6183506857111531E-53</v>
      </c>
      <c r="T103">
        <f t="shared" si="44"/>
        <v>2.0446944857025069E-56</v>
      </c>
      <c r="U103">
        <f t="shared" si="44"/>
        <v>1.3371794196579527E-63</v>
      </c>
      <c r="V103">
        <f t="shared" si="43"/>
        <v>2.3343451680652945E-66</v>
      </c>
      <c r="W103">
        <f t="shared" si="38"/>
        <v>134.82162168941326</v>
      </c>
      <c r="X103">
        <f t="shared" si="39"/>
        <v>0.71646032929939452</v>
      </c>
      <c r="Y103">
        <f t="shared" si="40"/>
        <v>0.51331540345979687</v>
      </c>
    </row>
    <row r="104" spans="1:25" x14ac:dyDescent="0.3">
      <c r="A104">
        <v>934.44999999999595</v>
      </c>
      <c r="B104">
        <v>273</v>
      </c>
      <c r="C104">
        <f t="shared" si="35"/>
        <v>137.39957287916241</v>
      </c>
      <c r="D104">
        <f t="shared" si="36"/>
        <v>294.31208429513413</v>
      </c>
      <c r="E104">
        <f t="shared" si="37"/>
        <v>135.60042712083759</v>
      </c>
      <c r="F104">
        <f t="shared" si="44"/>
        <v>140.42677382363669</v>
      </c>
      <c r="G104">
        <f t="shared" si="44"/>
        <v>3.1310741473441364</v>
      </c>
      <c r="H104">
        <f t="shared" si="44"/>
        <v>3.210414275916981E-4</v>
      </c>
      <c r="I104">
        <f t="shared" si="44"/>
        <v>2.4918920069089328E-8</v>
      </c>
      <c r="J104">
        <f t="shared" si="44"/>
        <v>5.4561685340339005E-13</v>
      </c>
      <c r="K104">
        <f t="shared" si="44"/>
        <v>0</v>
      </c>
      <c r="L104">
        <f t="shared" si="44"/>
        <v>0</v>
      </c>
      <c r="M104">
        <f t="shared" si="44"/>
        <v>6.8219228258572951E-21</v>
      </c>
      <c r="N104">
        <f t="shared" si="44"/>
        <v>3.3061848288266236E-25</v>
      </c>
      <c r="O104">
        <f t="shared" si="44"/>
        <v>3.1042431099975609E-30</v>
      </c>
      <c r="P104">
        <f t="shared" si="44"/>
        <v>1.8456495537974591E-34</v>
      </c>
      <c r="Q104">
        <f t="shared" si="44"/>
        <v>2.5511975626482678E-42</v>
      </c>
      <c r="R104">
        <f t="shared" si="44"/>
        <v>3.5848266332794905E-46</v>
      </c>
      <c r="S104">
        <f t="shared" si="44"/>
        <v>1.0379311899632982E-52</v>
      </c>
      <c r="T104">
        <f t="shared" si="44"/>
        <v>4.4036917311411162E-56</v>
      </c>
      <c r="U104">
        <f t="shared" si="44"/>
        <v>3.2415333579665826E-63</v>
      </c>
      <c r="V104">
        <f t="shared" si="43"/>
        <v>5.3601802743781361E-66</v>
      </c>
      <c r="W104">
        <f t="shared" si="38"/>
        <v>143.55816903732787</v>
      </c>
      <c r="X104">
        <f t="shared" si="39"/>
        <v>-7.9577419164902778</v>
      </c>
      <c r="Y104">
        <f t="shared" si="40"/>
        <v>63.325656409466362</v>
      </c>
    </row>
    <row r="105" spans="1:25" x14ac:dyDescent="0.3">
      <c r="A105">
        <v>934.49999999999602</v>
      </c>
      <c r="B105">
        <v>282</v>
      </c>
      <c r="C105">
        <f t="shared" si="35"/>
        <v>137.33722777703747</v>
      </c>
      <c r="D105">
        <f t="shared" si="36"/>
        <v>294.26208429513406</v>
      </c>
      <c r="E105">
        <f t="shared" si="37"/>
        <v>144.66277222296253</v>
      </c>
      <c r="F105">
        <f t="shared" si="44"/>
        <v>148.85083555603524</v>
      </c>
      <c r="G105">
        <f t="shared" si="44"/>
        <v>3.6565480341961463</v>
      </c>
      <c r="H105">
        <f t="shared" si="44"/>
        <v>4.1457561035231132E-4</v>
      </c>
      <c r="I105">
        <f t="shared" si="44"/>
        <v>3.475484417772424E-8</v>
      </c>
      <c r="J105">
        <f t="shared" si="44"/>
        <v>8.1691490580624285E-13</v>
      </c>
      <c r="K105">
        <f t="shared" si="44"/>
        <v>0</v>
      </c>
      <c r="L105">
        <f t="shared" si="44"/>
        <v>0</v>
      </c>
      <c r="M105">
        <f t="shared" si="44"/>
        <v>1.1407889419922923E-20</v>
      </c>
      <c r="N105">
        <f t="shared" si="44"/>
        <v>5.5445222637296984E-25</v>
      </c>
      <c r="O105">
        <f t="shared" si="44"/>
        <v>5.7566116113083153E-30</v>
      </c>
      <c r="P105">
        <f t="shared" si="44"/>
        <v>3.3782839601843367E-34</v>
      </c>
      <c r="Q105">
        <f t="shared" si="44"/>
        <v>5.2669987417681553E-42</v>
      </c>
      <c r="R105">
        <f t="shared" si="44"/>
        <v>7.1855438791684439E-46</v>
      </c>
      <c r="S105">
        <f t="shared" si="44"/>
        <v>2.3264052418426366E-52</v>
      </c>
      <c r="T105">
        <f t="shared" si="44"/>
        <v>9.4627980826646066E-56</v>
      </c>
      <c r="U105">
        <f t="shared" si="44"/>
        <v>7.8369388122627229E-63</v>
      </c>
      <c r="V105">
        <f t="shared" si="43"/>
        <v>1.2280269517934892E-65</v>
      </c>
      <c r="W105">
        <f t="shared" si="38"/>
        <v>152.50779820059739</v>
      </c>
      <c r="X105">
        <f t="shared" si="39"/>
        <v>-7.8450259776348616</v>
      </c>
      <c r="Y105">
        <f t="shared" si="40"/>
        <v>61.544432589765819</v>
      </c>
    </row>
    <row r="106" spans="1:25" x14ac:dyDescent="0.3">
      <c r="A106">
        <v>934.54999999999598</v>
      </c>
      <c r="B106">
        <v>292</v>
      </c>
      <c r="C106">
        <f t="shared" si="35"/>
        <v>137.27488267491253</v>
      </c>
      <c r="D106">
        <f t="shared" si="36"/>
        <v>294.2120842951341</v>
      </c>
      <c r="E106">
        <f t="shared" si="37"/>
        <v>154.72511732508747</v>
      </c>
      <c r="F106">
        <f t="shared" si="44"/>
        <v>157.38427659377248</v>
      </c>
      <c r="G106">
        <f t="shared" si="44"/>
        <v>4.2594931133550196</v>
      </c>
      <c r="H106">
        <f t="shared" si="44"/>
        <v>5.3401705401954537E-4</v>
      </c>
      <c r="I106">
        <f t="shared" si="44"/>
        <v>4.835152556737013E-8</v>
      </c>
      <c r="J106">
        <f t="shared" si="44"/>
        <v>1.2200414091731768E-12</v>
      </c>
      <c r="K106">
        <f t="shared" si="44"/>
        <v>0</v>
      </c>
      <c r="L106">
        <f t="shared" si="44"/>
        <v>0</v>
      </c>
      <c r="M106">
        <f t="shared" si="44"/>
        <v>1.9025625895582998E-20</v>
      </c>
      <c r="N106">
        <f t="shared" si="44"/>
        <v>9.277165712645074E-25</v>
      </c>
      <c r="O106">
        <f t="shared" si="44"/>
        <v>1.0646657476763047E-29</v>
      </c>
      <c r="P106">
        <f t="shared" si="44"/>
        <v>6.169603295812618E-34</v>
      </c>
      <c r="Q106">
        <f t="shared" si="44"/>
        <v>1.0844698621087783E-41</v>
      </c>
      <c r="R106">
        <f t="shared" si="44"/>
        <v>1.4370282756521151E-45</v>
      </c>
      <c r="S106">
        <f t="shared" si="44"/>
        <v>5.2004068550582111E-52</v>
      </c>
      <c r="T106">
        <f t="shared" si="44"/>
        <v>2.0287868264848602E-55</v>
      </c>
      <c r="U106">
        <f t="shared" si="44"/>
        <v>1.8896334412889548E-62</v>
      </c>
      <c r="V106">
        <f t="shared" si="43"/>
        <v>2.8070527907865037E-65</v>
      </c>
      <c r="W106">
        <f t="shared" si="38"/>
        <v>161.64430377253424</v>
      </c>
      <c r="X106">
        <f t="shared" si="39"/>
        <v>-6.9191864474467764</v>
      </c>
      <c r="Y106">
        <f t="shared" si="40"/>
        <v>47.875141094531145</v>
      </c>
    </row>
    <row r="107" spans="1:25" x14ac:dyDescent="0.3">
      <c r="A107">
        <v>934.59999999999604</v>
      </c>
      <c r="B107">
        <v>311</v>
      </c>
      <c r="C107">
        <f t="shared" si="35"/>
        <v>137.2125375727876</v>
      </c>
      <c r="D107">
        <f t="shared" si="36"/>
        <v>294.16208429513404</v>
      </c>
      <c r="E107">
        <f t="shared" si="37"/>
        <v>173.7874624272124</v>
      </c>
      <c r="F107">
        <f t="shared" si="44"/>
        <v>165.98930803379019</v>
      </c>
      <c r="G107">
        <f t="shared" si="44"/>
        <v>4.9494081017067826</v>
      </c>
      <c r="H107">
        <f t="shared" si="44"/>
        <v>6.8614390732372338E-4</v>
      </c>
      <c r="I107">
        <f t="shared" si="44"/>
        <v>6.709864095462948E-8</v>
      </c>
      <c r="J107">
        <f t="shared" si="44"/>
        <v>1.8175276601576724E-12</v>
      </c>
      <c r="K107">
        <f t="shared" si="44"/>
        <v>0</v>
      </c>
      <c r="L107">
        <f t="shared" si="44"/>
        <v>0</v>
      </c>
      <c r="M107">
        <f t="shared" si="44"/>
        <v>3.1645193265537566E-20</v>
      </c>
      <c r="N107">
        <f t="shared" si="44"/>
        <v>1.5487477065049902E-24</v>
      </c>
      <c r="O107">
        <f t="shared" si="44"/>
        <v>1.9637888256254777E-29</v>
      </c>
      <c r="P107">
        <f t="shared" si="44"/>
        <v>1.124171337510832E-33</v>
      </c>
      <c r="Q107">
        <f t="shared" si="44"/>
        <v>2.2269317611385315E-41</v>
      </c>
      <c r="R107">
        <f t="shared" si="44"/>
        <v>2.8673794006805409E-45</v>
      </c>
      <c r="S107">
        <f t="shared" si="44"/>
        <v>1.1593763202433641E-51</v>
      </c>
      <c r="T107">
        <f t="shared" si="44"/>
        <v>4.339777248970289E-55</v>
      </c>
      <c r="U107">
        <f t="shared" si="44"/>
        <v>4.5440575780033189E-62</v>
      </c>
      <c r="V107">
        <f t="shared" si="43"/>
        <v>6.4018787074295207E-65</v>
      </c>
      <c r="W107">
        <f t="shared" si="38"/>
        <v>170.93940234650478</v>
      </c>
      <c r="X107">
        <f t="shared" si="39"/>
        <v>2.8480600807076257</v>
      </c>
      <c r="Y107">
        <f t="shared" si="40"/>
        <v>8.1114462233203284</v>
      </c>
    </row>
    <row r="108" spans="1:25" x14ac:dyDescent="0.3">
      <c r="A108">
        <v>934.649999999996</v>
      </c>
      <c r="B108">
        <v>363</v>
      </c>
      <c r="C108">
        <f t="shared" si="35"/>
        <v>137.15019247066266</v>
      </c>
      <c r="D108">
        <f t="shared" si="36"/>
        <v>294.11208429513408</v>
      </c>
      <c r="E108">
        <f t="shared" si="37"/>
        <v>225.84980752933734</v>
      </c>
      <c r="F108">
        <f t="shared" si="44"/>
        <v>174.62547228559646</v>
      </c>
      <c r="G108">
        <f t="shared" si="44"/>
        <v>5.7366362946625502</v>
      </c>
      <c r="H108">
        <f t="shared" si="44"/>
        <v>8.7939502228878089E-4</v>
      </c>
      <c r="I108">
        <f t="shared" si="44"/>
        <v>9.2880805549791858E-8</v>
      </c>
      <c r="J108">
        <f t="shared" si="44"/>
        <v>2.7008234364004804E-12</v>
      </c>
      <c r="K108">
        <f t="shared" si="44"/>
        <v>0</v>
      </c>
      <c r="L108">
        <f t="shared" si="44"/>
        <v>0</v>
      </c>
      <c r="M108">
        <f t="shared" si="44"/>
        <v>5.2494245893980096E-20</v>
      </c>
      <c r="N108">
        <f t="shared" si="44"/>
        <v>2.5796466246666649E-24</v>
      </c>
      <c r="O108">
        <f t="shared" si="44"/>
        <v>3.6125297818170059E-29</v>
      </c>
      <c r="P108">
        <f t="shared" si="44"/>
        <v>2.0437226390775447E-33</v>
      </c>
      <c r="Q108">
        <f t="shared" si="44"/>
        <v>4.5606997399841135E-41</v>
      </c>
      <c r="R108">
        <f t="shared" si="44"/>
        <v>5.7084629645645415E-45</v>
      </c>
      <c r="S108">
        <f t="shared" si="44"/>
        <v>2.5777849214600253E-51</v>
      </c>
      <c r="T108">
        <f t="shared" si="44"/>
        <v>9.262167715462749E-55</v>
      </c>
      <c r="U108">
        <f t="shared" si="44"/>
        <v>1.0897960630359437E-61</v>
      </c>
      <c r="V108">
        <f t="shared" si="43"/>
        <v>1.4567280484280617E-64</v>
      </c>
      <c r="W108">
        <f t="shared" si="38"/>
        <v>180.36298806816481</v>
      </c>
      <c r="X108">
        <f t="shared" si="39"/>
        <v>45.48681946117253</v>
      </c>
      <c r="Y108">
        <f t="shared" si="40"/>
        <v>2069.0507446933038</v>
      </c>
    </row>
    <row r="109" spans="1:25" x14ac:dyDescent="0.3">
      <c r="A109">
        <v>934.69999999999595</v>
      </c>
      <c r="B109">
        <v>305</v>
      </c>
      <c r="C109">
        <f t="shared" si="35"/>
        <v>137.08784736853772</v>
      </c>
      <c r="D109">
        <f t="shared" si="36"/>
        <v>294.06208429513413</v>
      </c>
      <c r="E109">
        <f t="shared" si="37"/>
        <v>167.91215263146228</v>
      </c>
      <c r="F109">
        <f t="shared" si="44"/>
        <v>183.24991415491368</v>
      </c>
      <c r="G109">
        <f t="shared" si="44"/>
        <v>6.6323902872410638</v>
      </c>
      <c r="H109">
        <f t="shared" si="44"/>
        <v>1.1242463898295855E-3</v>
      </c>
      <c r="I109">
        <f t="shared" si="44"/>
        <v>1.2824691585681523E-7</v>
      </c>
      <c r="J109">
        <f t="shared" si="44"/>
        <v>4.003317777443632E-12</v>
      </c>
      <c r="K109">
        <f t="shared" si="44"/>
        <v>0</v>
      </c>
      <c r="L109">
        <f t="shared" si="44"/>
        <v>0</v>
      </c>
      <c r="M109">
        <f t="shared" si="44"/>
        <v>8.6846195818079334E-20</v>
      </c>
      <c r="N109">
        <f t="shared" si="44"/>
        <v>4.2870044948194896E-24</v>
      </c>
      <c r="O109">
        <f t="shared" si="44"/>
        <v>6.6277060297711183E-29</v>
      </c>
      <c r="P109">
        <f t="shared" si="44"/>
        <v>3.7070255815295686E-33</v>
      </c>
      <c r="Q109">
        <f t="shared" si="44"/>
        <v>9.3151789345177493E-41</v>
      </c>
      <c r="R109">
        <f t="shared" si="44"/>
        <v>1.1338807809081572E-44</v>
      </c>
      <c r="S109">
        <f t="shared" si="44"/>
        <v>5.7161561168765963E-51</v>
      </c>
      <c r="T109">
        <f t="shared" si="44"/>
        <v>1.9722956746721788E-54</v>
      </c>
      <c r="U109">
        <f t="shared" si="44"/>
        <v>2.6066444269521351E-61</v>
      </c>
      <c r="V109">
        <f t="shared" si="43"/>
        <v>3.3072246992220516E-64</v>
      </c>
      <c r="W109">
        <f t="shared" si="38"/>
        <v>189.88342881679549</v>
      </c>
      <c r="X109">
        <f t="shared" si="39"/>
        <v>-21.97127618533321</v>
      </c>
      <c r="Y109">
        <f t="shared" si="40"/>
        <v>482.73697721219025</v>
      </c>
    </row>
    <row r="110" spans="1:25" x14ac:dyDescent="0.3">
      <c r="A110">
        <v>934.74999999999602</v>
      </c>
      <c r="B110">
        <v>335</v>
      </c>
      <c r="C110">
        <f t="shared" si="35"/>
        <v>137.02550226641279</v>
      </c>
      <c r="D110">
        <f t="shared" si="36"/>
        <v>294.01208429513406</v>
      </c>
      <c r="E110">
        <f t="shared" si="37"/>
        <v>197.97449773358721</v>
      </c>
      <c r="F110">
        <f t="shared" si="44"/>
        <v>191.81769722227889</v>
      </c>
      <c r="G110">
        <f t="shared" si="44"/>
        <v>7.6487689100437244</v>
      </c>
      <c r="H110">
        <f t="shared" si="44"/>
        <v>1.4336650800285369E-3</v>
      </c>
      <c r="I110">
        <f t="shared" si="44"/>
        <v>1.7663493105830054E-7</v>
      </c>
      <c r="J110">
        <f t="shared" si="44"/>
        <v>5.9190586550024176E-12</v>
      </c>
      <c r="K110">
        <f t="shared" si="44"/>
        <v>0</v>
      </c>
      <c r="L110">
        <f t="shared" si="44"/>
        <v>0</v>
      </c>
      <c r="M110">
        <f t="shared" si="44"/>
        <v>1.4329302373800007E-19</v>
      </c>
      <c r="N110">
        <f t="shared" si="44"/>
        <v>7.1082360177278847E-24</v>
      </c>
      <c r="O110">
        <f t="shared" si="44"/>
        <v>1.2126910924678181E-28</v>
      </c>
      <c r="P110">
        <f t="shared" si="44"/>
        <v>6.7087775193702434E-33</v>
      </c>
      <c r="Q110">
        <f t="shared" si="44"/>
        <v>1.8975187319745839E-40</v>
      </c>
      <c r="R110">
        <f t="shared" si="44"/>
        <v>2.247138186892704E-44</v>
      </c>
      <c r="S110">
        <f t="shared" si="44"/>
        <v>1.2641442495257251E-50</v>
      </c>
      <c r="T110">
        <f t="shared" si="44"/>
        <v>4.1903045003632733E-54</v>
      </c>
      <c r="U110">
        <f t="shared" si="44"/>
        <v>6.2180398456479102E-61</v>
      </c>
      <c r="V110">
        <f t="shared" si="43"/>
        <v>7.4914019995117235E-64</v>
      </c>
      <c r="W110">
        <f t="shared" si="38"/>
        <v>199.46789997404346</v>
      </c>
      <c r="X110">
        <f t="shared" si="39"/>
        <v>-1.4934022404562484</v>
      </c>
      <c r="Y110">
        <f t="shared" si="40"/>
        <v>2.2302502517997422</v>
      </c>
    </row>
    <row r="111" spans="1:25" x14ac:dyDescent="0.3">
      <c r="A111">
        <v>934.79999999999598</v>
      </c>
      <c r="B111">
        <v>332</v>
      </c>
      <c r="C111">
        <f t="shared" si="35"/>
        <v>136.96315716428785</v>
      </c>
      <c r="D111">
        <f t="shared" si="36"/>
        <v>293.9620842951341</v>
      </c>
      <c r="E111">
        <f t="shared" si="37"/>
        <v>195.03684283571215</v>
      </c>
      <c r="F111">
        <f t="shared" si="44"/>
        <v>200.28216299083473</v>
      </c>
      <c r="G111">
        <f t="shared" si="44"/>
        <v>8.7987648691714995</v>
      </c>
      <c r="H111">
        <f t="shared" si="44"/>
        <v>1.8236547396296102E-3</v>
      </c>
      <c r="I111">
        <f t="shared" si="44"/>
        <v>2.4266937045470558E-7</v>
      </c>
      <c r="J111">
        <f t="shared" si="44"/>
        <v>8.7295916540144435E-12</v>
      </c>
      <c r="K111">
        <f t="shared" si="44"/>
        <v>0</v>
      </c>
      <c r="L111">
        <f t="shared" si="44"/>
        <v>0</v>
      </c>
      <c r="M111">
        <f t="shared" si="44"/>
        <v>2.3579491991504246E-19</v>
      </c>
      <c r="N111">
        <f t="shared" si="44"/>
        <v>1.1759366322462579E-23</v>
      </c>
      <c r="O111">
        <f t="shared" si="44"/>
        <v>2.2129534950961604E-28</v>
      </c>
      <c r="P111">
        <f t="shared" si="44"/>
        <v>1.211365989081782E-32</v>
      </c>
      <c r="Q111">
        <f t="shared" si="44"/>
        <v>3.8549264067861592E-40</v>
      </c>
      <c r="R111">
        <f t="shared" si="44"/>
        <v>4.443307251177913E-44</v>
      </c>
      <c r="S111">
        <f t="shared" si="44"/>
        <v>2.7882026443115684E-50</v>
      </c>
      <c r="T111">
        <f t="shared" si="44"/>
        <v>8.8824612987250818E-54</v>
      </c>
      <c r="U111">
        <f t="shared" si="44"/>
        <v>1.479313967466806E-60</v>
      </c>
      <c r="V111">
        <f t="shared" si="43"/>
        <v>1.6930768906590396E-63</v>
      </c>
      <c r="W111">
        <f t="shared" si="38"/>
        <v>209.08275175742395</v>
      </c>
      <c r="X111">
        <f t="shared" si="39"/>
        <v>-14.045908921711799</v>
      </c>
      <c r="Y111">
        <f t="shared" si="40"/>
        <v>197.28755743702311</v>
      </c>
    </row>
    <row r="112" spans="1:25" x14ac:dyDescent="0.3">
      <c r="A112">
        <v>934.84999999999604</v>
      </c>
      <c r="B112">
        <v>363</v>
      </c>
      <c r="C112">
        <f t="shared" si="35"/>
        <v>136.90081206216291</v>
      </c>
      <c r="D112">
        <f t="shared" si="36"/>
        <v>293.91208429513404</v>
      </c>
      <c r="E112">
        <f t="shared" si="37"/>
        <v>226.09918793783709</v>
      </c>
      <c r="F112">
        <f t="shared" si="44"/>
        <v>208.59532938089174</v>
      </c>
      <c r="G112">
        <f t="shared" si="44"/>
        <v>10.096261516914099</v>
      </c>
      <c r="H112">
        <f t="shared" si="44"/>
        <v>2.3139088074397816E-3</v>
      </c>
      <c r="I112">
        <f t="shared" si="44"/>
        <v>3.3255389644977539E-7</v>
      </c>
      <c r="J112">
        <f t="shared" si="44"/>
        <v>1.2842332839216543E-11</v>
      </c>
      <c r="K112">
        <f t="shared" si="44"/>
        <v>0</v>
      </c>
      <c r="L112">
        <f t="shared" si="44"/>
        <v>0</v>
      </c>
      <c r="M112">
        <f t="shared" si="44"/>
        <v>3.8697150865530914E-19</v>
      </c>
      <c r="N112">
        <f t="shared" si="44"/>
        <v>1.9409760613152419E-23</v>
      </c>
      <c r="O112">
        <f t="shared" si="44"/>
        <v>4.0274442424427953E-28</v>
      </c>
      <c r="P112">
        <f t="shared" si="44"/>
        <v>2.1823356227193858E-32</v>
      </c>
      <c r="Q112">
        <f t="shared" si="44"/>
        <v>7.8105435897888827E-40</v>
      </c>
      <c r="R112">
        <f t="shared" si="44"/>
        <v>8.7659116729046475E-44</v>
      </c>
      <c r="S112">
        <f t="shared" si="44"/>
        <v>6.1332008252457134E-50</v>
      </c>
      <c r="T112">
        <f t="shared" si="44"/>
        <v>1.8786040055935513E-53</v>
      </c>
      <c r="U112">
        <f t="shared" si="44"/>
        <v>3.5099615929616046E-60</v>
      </c>
      <c r="V112">
        <f t="shared" si="43"/>
        <v>3.8177232322874531E-63</v>
      </c>
      <c r="W112">
        <f t="shared" si="38"/>
        <v>218.69390513918003</v>
      </c>
      <c r="X112">
        <f t="shared" si="39"/>
        <v>7.4052827986570549</v>
      </c>
      <c r="Y112">
        <f t="shared" si="40"/>
        <v>54.838213328086063</v>
      </c>
    </row>
    <row r="113" spans="1:25" x14ac:dyDescent="0.3">
      <c r="A113">
        <v>934.899999999996</v>
      </c>
      <c r="B113">
        <v>381</v>
      </c>
      <c r="C113">
        <f t="shared" si="35"/>
        <v>136.83846696003798</v>
      </c>
      <c r="D113">
        <f t="shared" si="36"/>
        <v>293.86208429513408</v>
      </c>
      <c r="E113">
        <f t="shared" si="37"/>
        <v>244.16153303996202</v>
      </c>
      <c r="F113">
        <f t="shared" si="44"/>
        <v>216.70832427753601</v>
      </c>
      <c r="G113">
        <f t="shared" si="44"/>
        <v>11.55601714191935</v>
      </c>
      <c r="H113">
        <f t="shared" si="44"/>
        <v>2.9285899354452257E-3</v>
      </c>
      <c r="I113">
        <f t="shared" si="44"/>
        <v>4.5458785101806143E-7</v>
      </c>
      <c r="J113">
        <f t="shared" si="44"/>
        <v>1.8845281141782991E-11</v>
      </c>
      <c r="K113">
        <f t="shared" si="44"/>
        <v>0</v>
      </c>
      <c r="L113">
        <f t="shared" si="44"/>
        <v>0</v>
      </c>
      <c r="M113">
        <f t="shared" si="44"/>
        <v>6.333717465295081E-19</v>
      </c>
      <c r="N113">
        <f t="shared" si="44"/>
        <v>3.1964698930081553E-23</v>
      </c>
      <c r="O113">
        <f t="shared" si="44"/>
        <v>7.3100767237963697E-28</v>
      </c>
      <c r="P113">
        <f t="shared" si="44"/>
        <v>3.9226710210013965E-32</v>
      </c>
      <c r="Q113">
        <f t="shared" si="44"/>
        <v>1.5782710081764497E-39</v>
      </c>
      <c r="R113">
        <f t="shared" si="44"/>
        <v>1.725448553314195E-43</v>
      </c>
      <c r="S113">
        <f t="shared" si="44"/>
        <v>1.3455045958352714E-49</v>
      </c>
      <c r="T113">
        <f t="shared" si="44"/>
        <v>3.9641615390214086E-53</v>
      </c>
      <c r="U113">
        <f t="shared" si="44"/>
        <v>8.3057627242533884E-60</v>
      </c>
      <c r="V113">
        <f t="shared" si="43"/>
        <v>8.5890746869552632E-63</v>
      </c>
      <c r="W113">
        <f t="shared" si="38"/>
        <v>228.26727046399748</v>
      </c>
      <c r="X113">
        <f t="shared" si="39"/>
        <v>15.894262575964547</v>
      </c>
      <c r="Y113">
        <f t="shared" si="40"/>
        <v>252.62758283370715</v>
      </c>
    </row>
    <row r="114" spans="1:25" x14ac:dyDescent="0.3">
      <c r="A114">
        <v>934.94999999999504</v>
      </c>
      <c r="B114">
        <v>378</v>
      </c>
      <c r="C114">
        <f t="shared" si="35"/>
        <v>136.77612185791418</v>
      </c>
      <c r="D114">
        <f t="shared" si="36"/>
        <v>293.81208429513504</v>
      </c>
      <c r="E114">
        <f t="shared" si="37"/>
        <v>241.22387814208582</v>
      </c>
      <c r="F114">
        <f t="shared" si="44"/>
        <v>224.57184901519869</v>
      </c>
      <c r="G114">
        <f t="shared" si="44"/>
        <v>13.193635158497941</v>
      </c>
      <c r="H114">
        <f t="shared" si="44"/>
        <v>3.6972566507681099E-3</v>
      </c>
      <c r="I114">
        <f t="shared" si="44"/>
        <v>6.1984387780141313E-7</v>
      </c>
      <c r="J114">
        <f t="shared" si="44"/>
        <v>2.7584811914433881E-11</v>
      </c>
      <c r="K114">
        <f t="shared" si="44"/>
        <v>0</v>
      </c>
      <c r="L114">
        <f t="shared" si="44"/>
        <v>0</v>
      </c>
      <c r="M114">
        <f t="shared" si="44"/>
        <v>1.0338880880870818E-18</v>
      </c>
      <c r="N114">
        <f t="shared" si="44"/>
        <v>5.2521272151851437E-23</v>
      </c>
      <c r="O114">
        <f t="shared" si="44"/>
        <v>1.3232730971302564E-27</v>
      </c>
      <c r="P114">
        <f t="shared" si="44"/>
        <v>7.0348754349865334E-32</v>
      </c>
      <c r="Q114">
        <f t="shared" si="44"/>
        <v>3.1806585310874002E-39</v>
      </c>
      <c r="R114">
        <f t="shared" si="44"/>
        <v>3.3886063367402693E-43</v>
      </c>
      <c r="S114">
        <f t="shared" si="44"/>
        <v>2.9438680148974167E-49</v>
      </c>
      <c r="T114">
        <f t="shared" si="44"/>
        <v>8.3460623096038069E-53</v>
      </c>
      <c r="U114">
        <f t="shared" ref="U114:V129" si="45">U$8*EXP(-(($D114-U$9)^2)/(2*U$10^2))</f>
        <v>1.9601613673178142E-59</v>
      </c>
      <c r="V114">
        <f t="shared" si="45"/>
        <v>1.9279798787307367E-62</v>
      </c>
      <c r="W114">
        <f t="shared" si="38"/>
        <v>237.76918205021889</v>
      </c>
      <c r="X114">
        <f t="shared" si="39"/>
        <v>3.4546960918669356</v>
      </c>
      <c r="Y114">
        <f t="shared" si="40"/>
        <v>11.934925087160678</v>
      </c>
    </row>
    <row r="115" spans="1:25" x14ac:dyDescent="0.3">
      <c r="A115">
        <v>934.999999999995</v>
      </c>
      <c r="B115">
        <v>396</v>
      </c>
      <c r="C115">
        <f t="shared" si="35"/>
        <v>136.71377675578947</v>
      </c>
      <c r="D115">
        <f t="shared" si="36"/>
        <v>293.76208429513508</v>
      </c>
      <c r="E115">
        <f t="shared" si="37"/>
        <v>259.28622324421053</v>
      </c>
      <c r="F115">
        <f t="shared" ref="F115:U130" si="46">F$8*EXP(-(($D115-F$9)^2)/(2*F$10^2))</f>
        <v>232.13666592820982</v>
      </c>
      <c r="G115">
        <f t="shared" si="46"/>
        <v>15.025518599083286</v>
      </c>
      <c r="H115">
        <f t="shared" si="46"/>
        <v>4.6559610562756006E-3</v>
      </c>
      <c r="I115">
        <f t="shared" si="46"/>
        <v>8.4305423448630335E-7</v>
      </c>
      <c r="J115">
        <f t="shared" si="46"/>
        <v>4.0275982205044021E-11</v>
      </c>
      <c r="K115">
        <f t="shared" si="46"/>
        <v>0</v>
      </c>
      <c r="L115">
        <f t="shared" si="46"/>
        <v>0</v>
      </c>
      <c r="M115">
        <f t="shared" si="46"/>
        <v>1.6831527315638522E-18</v>
      </c>
      <c r="N115">
        <f t="shared" si="46"/>
        <v>8.6102157722145552E-23</v>
      </c>
      <c r="O115">
        <f t="shared" si="46"/>
        <v>2.3889781657762707E-27</v>
      </c>
      <c r="P115">
        <f t="shared" si="46"/>
        <v>1.2587663256103541E-31</v>
      </c>
      <c r="Q115">
        <f t="shared" si="46"/>
        <v>6.3927491598393009E-39</v>
      </c>
      <c r="R115">
        <f t="shared" si="46"/>
        <v>6.6397908890817022E-43</v>
      </c>
      <c r="S115">
        <f t="shared" si="46"/>
        <v>6.4237204641722573E-49</v>
      </c>
      <c r="T115">
        <f t="shared" si="46"/>
        <v>1.7531782791044856E-52</v>
      </c>
      <c r="U115">
        <f t="shared" si="46"/>
        <v>4.6135930069844619E-59</v>
      </c>
      <c r="V115">
        <f t="shared" si="45"/>
        <v>4.3179021316739885E-62</v>
      </c>
      <c r="W115">
        <f t="shared" si="38"/>
        <v>247.16684133144389</v>
      </c>
      <c r="X115">
        <f t="shared" si="39"/>
        <v>12.119381912766642</v>
      </c>
      <c r="Y115">
        <f t="shared" si="40"/>
        <v>146.87941794749523</v>
      </c>
    </row>
    <row r="116" spans="1:25" x14ac:dyDescent="0.3">
      <c r="A116">
        <v>935.04999999999495</v>
      </c>
      <c r="B116">
        <v>410</v>
      </c>
      <c r="C116">
        <f t="shared" si="35"/>
        <v>136.65143165366453</v>
      </c>
      <c r="D116">
        <f t="shared" si="36"/>
        <v>293.71208429513513</v>
      </c>
      <c r="E116">
        <f t="shared" si="37"/>
        <v>273.34856834633547</v>
      </c>
      <c r="F116">
        <f t="shared" si="46"/>
        <v>239.35410342811224</v>
      </c>
      <c r="G116">
        <f t="shared" si="46"/>
        <v>17.068807375490103</v>
      </c>
      <c r="H116">
        <f t="shared" si="46"/>
        <v>5.8485443331903978E-3</v>
      </c>
      <c r="I116">
        <f t="shared" si="46"/>
        <v>1.1437666233872102E-6</v>
      </c>
      <c r="J116">
        <f t="shared" si="46"/>
        <v>5.8658500990592968E-11</v>
      </c>
      <c r="K116">
        <f t="shared" si="46"/>
        <v>0</v>
      </c>
      <c r="L116">
        <f t="shared" si="46"/>
        <v>0</v>
      </c>
      <c r="M116">
        <f t="shared" si="46"/>
        <v>2.7328051674440646E-18</v>
      </c>
      <c r="N116">
        <f t="shared" si="46"/>
        <v>1.4083383730379782E-22</v>
      </c>
      <c r="O116">
        <f t="shared" si="46"/>
        <v>4.3014019460643737E-27</v>
      </c>
      <c r="P116">
        <f t="shared" si="46"/>
        <v>2.2472324633423192E-31</v>
      </c>
      <c r="Q116">
        <f t="shared" si="46"/>
        <v>1.2814257015244981E-38</v>
      </c>
      <c r="R116">
        <f t="shared" si="46"/>
        <v>1.2980812147409336E-42</v>
      </c>
      <c r="S116">
        <f t="shared" si="46"/>
        <v>1.3979449903144514E-48</v>
      </c>
      <c r="T116">
        <f t="shared" si="46"/>
        <v>3.6743855076960628E-52</v>
      </c>
      <c r="U116">
        <f t="shared" si="46"/>
        <v>1.0829836104044547E-58</v>
      </c>
      <c r="V116">
        <f t="shared" si="45"/>
        <v>9.6484437983753918E-62</v>
      </c>
      <c r="W116">
        <f t="shared" si="38"/>
        <v>256.42876049176084</v>
      </c>
      <c r="X116">
        <f t="shared" si="39"/>
        <v>16.919807854574628</v>
      </c>
      <c r="Y116">
        <f t="shared" si="40"/>
        <v>286.27989783572531</v>
      </c>
    </row>
    <row r="117" spans="1:25" x14ac:dyDescent="0.3">
      <c r="A117">
        <v>935.09999999999502</v>
      </c>
      <c r="B117">
        <v>397</v>
      </c>
      <c r="C117">
        <f t="shared" si="35"/>
        <v>136.58908655153959</v>
      </c>
      <c r="D117">
        <f t="shared" si="36"/>
        <v>293.66208429513506</v>
      </c>
      <c r="E117">
        <f t="shared" si="37"/>
        <v>260.41091344846041</v>
      </c>
      <c r="F117">
        <f t="shared" si="46"/>
        <v>246.17657151466489</v>
      </c>
      <c r="G117">
        <f t="shared" si="46"/>
        <v>19.341296879616738</v>
      </c>
      <c r="H117">
        <f t="shared" si="46"/>
        <v>7.3281599573094347E-3</v>
      </c>
      <c r="I117">
        <f t="shared" si="46"/>
        <v>1.5478470045967606E-6</v>
      </c>
      <c r="J117">
        <f t="shared" si="46"/>
        <v>8.5216655914599417E-11</v>
      </c>
      <c r="K117">
        <f t="shared" si="46"/>
        <v>0</v>
      </c>
      <c r="L117">
        <f t="shared" si="46"/>
        <v>0</v>
      </c>
      <c r="M117">
        <f t="shared" si="46"/>
        <v>4.4251598525527198E-18</v>
      </c>
      <c r="N117">
        <f t="shared" si="46"/>
        <v>2.2983394407756173E-22</v>
      </c>
      <c r="O117">
        <f t="shared" si="46"/>
        <v>7.7240134862843933E-27</v>
      </c>
      <c r="P117">
        <f t="shared" si="46"/>
        <v>4.0028108044190526E-31</v>
      </c>
      <c r="Q117">
        <f t="shared" si="46"/>
        <v>2.5617358517971203E-38</v>
      </c>
      <c r="R117">
        <f t="shared" si="46"/>
        <v>2.5319988699670793E-42</v>
      </c>
      <c r="S117">
        <f t="shared" si="46"/>
        <v>3.0340915413965599E-48</v>
      </c>
      <c r="T117">
        <f t="shared" si="46"/>
        <v>7.6834724279698236E-52</v>
      </c>
      <c r="U117">
        <f t="shared" si="46"/>
        <v>2.5353600196464011E-58</v>
      </c>
      <c r="V117">
        <f t="shared" si="45"/>
        <v>2.1510768574389646E-61</v>
      </c>
      <c r="W117">
        <f t="shared" si="38"/>
        <v>265.52519810217109</v>
      </c>
      <c r="X117">
        <f t="shared" si="39"/>
        <v>-5.1142846537106834</v>
      </c>
      <c r="Y117">
        <f t="shared" si="40"/>
        <v>26.155907519180605</v>
      </c>
    </row>
    <row r="118" spans="1:25" x14ac:dyDescent="0.3">
      <c r="A118">
        <v>935.14999999999498</v>
      </c>
      <c r="B118">
        <v>391</v>
      </c>
      <c r="C118">
        <f t="shared" si="35"/>
        <v>136.52674144941466</v>
      </c>
      <c r="D118">
        <f t="shared" si="36"/>
        <v>293.61208429513511</v>
      </c>
      <c r="E118">
        <f t="shared" si="37"/>
        <v>254.47325855058534</v>
      </c>
      <c r="F118">
        <f t="shared" si="46"/>
        <v>252.55808018848464</v>
      </c>
      <c r="G118">
        <f t="shared" si="46"/>
        <v>21.861336642533274</v>
      </c>
      <c r="H118">
        <f t="shared" si="46"/>
        <v>9.1590578377781541E-3</v>
      </c>
      <c r="I118">
        <f t="shared" si="46"/>
        <v>2.0894277096413487E-6</v>
      </c>
      <c r="J118">
        <f t="shared" si="46"/>
        <v>1.2348855864347384E-10</v>
      </c>
      <c r="K118">
        <f t="shared" si="46"/>
        <v>0</v>
      </c>
      <c r="L118">
        <f t="shared" si="46"/>
        <v>0</v>
      </c>
      <c r="M118">
        <f t="shared" si="46"/>
        <v>7.1463520391501417E-18</v>
      </c>
      <c r="N118">
        <f t="shared" si="46"/>
        <v>3.7422733473180049E-22</v>
      </c>
      <c r="O118">
        <f t="shared" si="46"/>
        <v>1.3832834117000625E-26</v>
      </c>
      <c r="P118">
        <f t="shared" si="46"/>
        <v>7.113712450648268E-31</v>
      </c>
      <c r="Q118">
        <f t="shared" si="46"/>
        <v>5.1075239484410234E-38</v>
      </c>
      <c r="R118">
        <f t="shared" si="46"/>
        <v>4.927644057071591E-42</v>
      </c>
      <c r="S118">
        <f t="shared" si="46"/>
        <v>6.5675354660305228E-48</v>
      </c>
      <c r="T118">
        <f t="shared" si="46"/>
        <v>1.6030406461778483E-51</v>
      </c>
      <c r="U118">
        <f t="shared" si="46"/>
        <v>5.9196024388446251E-58</v>
      </c>
      <c r="V118">
        <f t="shared" si="45"/>
        <v>4.7848548059311871E-61</v>
      </c>
      <c r="W118">
        <f t="shared" si="38"/>
        <v>274.42857797840685</v>
      </c>
      <c r="X118">
        <f t="shared" si="39"/>
        <v>-19.955319427821507</v>
      </c>
      <c r="Y118">
        <f t="shared" si="40"/>
        <v>398.21477346639051</v>
      </c>
    </row>
    <row r="119" spans="1:25" x14ac:dyDescent="0.3">
      <c r="A119">
        <v>935.19999999999504</v>
      </c>
      <c r="B119">
        <v>420</v>
      </c>
      <c r="C119">
        <f t="shared" si="35"/>
        <v>136.46439634728949</v>
      </c>
      <c r="D119">
        <f t="shared" si="36"/>
        <v>293.56208429513504</v>
      </c>
      <c r="E119">
        <f t="shared" si="37"/>
        <v>283.53560365271051</v>
      </c>
      <c r="F119">
        <f t="shared" si="46"/>
        <v>258.4547529414038</v>
      </c>
      <c r="G119">
        <f t="shared" si="46"/>
        <v>24.647707969057809</v>
      </c>
      <c r="H119">
        <f t="shared" si="46"/>
        <v>1.1418665991092831E-2</v>
      </c>
      <c r="I119">
        <f t="shared" si="46"/>
        <v>2.8134252170889405E-6</v>
      </c>
      <c r="J119">
        <f t="shared" si="46"/>
        <v>1.7849977069741119E-10</v>
      </c>
      <c r="K119">
        <f t="shared" si="46"/>
        <v>0</v>
      </c>
      <c r="L119">
        <f t="shared" si="46"/>
        <v>0</v>
      </c>
      <c r="M119">
        <f t="shared" si="46"/>
        <v>1.1509991382696012E-17</v>
      </c>
      <c r="N119">
        <f t="shared" si="46"/>
        <v>6.0795442349721825E-22</v>
      </c>
      <c r="O119">
        <f t="shared" si="46"/>
        <v>2.4706684183423625E-26</v>
      </c>
      <c r="P119">
        <f t="shared" si="46"/>
        <v>1.261367766298796E-30</v>
      </c>
      <c r="Q119">
        <f t="shared" si="46"/>
        <v>1.0155975075584644E-37</v>
      </c>
      <c r="R119">
        <f t="shared" si="46"/>
        <v>9.568179871910577E-42</v>
      </c>
      <c r="S119">
        <f t="shared" si="46"/>
        <v>1.4177880879551302E-47</v>
      </c>
      <c r="T119">
        <f t="shared" si="46"/>
        <v>3.336919355313849E-51</v>
      </c>
      <c r="U119">
        <f t="shared" si="46"/>
        <v>1.378416911222583E-57</v>
      </c>
      <c r="V119">
        <f t="shared" si="45"/>
        <v>1.0619297294366352E-60</v>
      </c>
      <c r="W119">
        <f t="shared" si="38"/>
        <v>283.1138823900564</v>
      </c>
      <c r="X119">
        <f t="shared" si="39"/>
        <v>0.4217212626541027</v>
      </c>
      <c r="Y119">
        <f t="shared" si="40"/>
        <v>0.17784882337457067</v>
      </c>
    </row>
    <row r="120" spans="1:25" x14ac:dyDescent="0.3">
      <c r="A120">
        <v>935.249999999995</v>
      </c>
      <c r="B120">
        <v>417</v>
      </c>
      <c r="C120">
        <f t="shared" si="35"/>
        <v>136.40205124516478</v>
      </c>
      <c r="D120">
        <f t="shared" si="36"/>
        <v>293.51208429513508</v>
      </c>
      <c r="E120">
        <f t="shared" si="37"/>
        <v>280.59794875483522</v>
      </c>
      <c r="F120">
        <f t="shared" si="46"/>
        <v>263.82532735374855</v>
      </c>
      <c r="G120">
        <f t="shared" si="46"/>
        <v>27.719479711872033</v>
      </c>
      <c r="H120">
        <f t="shared" si="46"/>
        <v>1.4200009812655545E-2</v>
      </c>
      <c r="I120">
        <f t="shared" si="46"/>
        <v>3.7787843544017227E-6</v>
      </c>
      <c r="J120">
        <f t="shared" si="46"/>
        <v>2.5736963726840308E-10</v>
      </c>
      <c r="K120">
        <f t="shared" si="46"/>
        <v>0</v>
      </c>
      <c r="L120">
        <f t="shared" si="46"/>
        <v>0</v>
      </c>
      <c r="M120">
        <f t="shared" si="46"/>
        <v>1.848846008490867E-17</v>
      </c>
      <c r="N120">
        <f t="shared" si="46"/>
        <v>9.8541851614906393E-22</v>
      </c>
      <c r="O120">
        <f t="shared" si="46"/>
        <v>4.4010156016035645E-26</v>
      </c>
      <c r="P120">
        <f t="shared" si="46"/>
        <v>2.2315228102228957E-30</v>
      </c>
      <c r="Q120">
        <f t="shared" si="46"/>
        <v>2.0140395308632511E-37</v>
      </c>
      <c r="R120">
        <f t="shared" si="46"/>
        <v>1.8536746553849131E-41</v>
      </c>
      <c r="S120">
        <f t="shared" si="46"/>
        <v>3.0524978656442433E-47</v>
      </c>
      <c r="T120">
        <f t="shared" si="46"/>
        <v>6.930444136639298E-51</v>
      </c>
      <c r="U120">
        <f t="shared" si="46"/>
        <v>3.2011335583956681E-57</v>
      </c>
      <c r="V120">
        <f t="shared" si="45"/>
        <v>2.3514566367683347E-60</v>
      </c>
      <c r="W120">
        <f t="shared" si="38"/>
        <v>291.55901085447499</v>
      </c>
      <c r="X120">
        <f t="shared" si="39"/>
        <v>-10.961062099639776</v>
      </c>
      <c r="Y120">
        <f t="shared" si="40"/>
        <v>120.14488235215953</v>
      </c>
    </row>
    <row r="121" spans="1:25" x14ac:dyDescent="0.3">
      <c r="A121">
        <v>935.29999999999495</v>
      </c>
      <c r="B121">
        <v>406</v>
      </c>
      <c r="C121">
        <f t="shared" si="35"/>
        <v>136.33970614303985</v>
      </c>
      <c r="D121">
        <f t="shared" si="36"/>
        <v>293.46208429513513</v>
      </c>
      <c r="E121">
        <f t="shared" si="37"/>
        <v>269.66029385696015</v>
      </c>
      <c r="F121">
        <f t="shared" si="46"/>
        <v>268.63163484127546</v>
      </c>
      <c r="G121">
        <f t="shared" si="46"/>
        <v>31.095841647652662</v>
      </c>
      <c r="H121">
        <f t="shared" si="46"/>
        <v>1.7614512429484471E-2</v>
      </c>
      <c r="I121">
        <f t="shared" si="46"/>
        <v>5.0626458527814653E-6</v>
      </c>
      <c r="J121">
        <f t="shared" si="46"/>
        <v>3.701567431268429E-10</v>
      </c>
      <c r="K121">
        <f t="shared" si="46"/>
        <v>0</v>
      </c>
      <c r="L121">
        <f t="shared" si="46"/>
        <v>0</v>
      </c>
      <c r="M121">
        <f t="shared" si="46"/>
        <v>2.9618402517105375E-17</v>
      </c>
      <c r="N121">
        <f t="shared" si="46"/>
        <v>1.5936193474713517E-21</v>
      </c>
      <c r="O121">
        <f t="shared" si="46"/>
        <v>7.8185551125815625E-26</v>
      </c>
      <c r="P121">
        <f t="shared" si="46"/>
        <v>3.9389014213076539E-30</v>
      </c>
      <c r="Q121">
        <f t="shared" si="46"/>
        <v>3.9833595048172988E-37</v>
      </c>
      <c r="R121">
        <f t="shared" si="46"/>
        <v>3.583041782279889E-41</v>
      </c>
      <c r="S121">
        <f t="shared" si="46"/>
        <v>6.5544244836847032E-47</v>
      </c>
      <c r="T121">
        <f t="shared" si="46"/>
        <v>1.4361195784424176E-50</v>
      </c>
      <c r="U121">
        <f t="shared" si="46"/>
        <v>7.4141632646097939E-57</v>
      </c>
      <c r="V121">
        <f t="shared" si="45"/>
        <v>5.1950813051466442E-60</v>
      </c>
      <c r="W121">
        <f t="shared" si="38"/>
        <v>299.74509606437363</v>
      </c>
      <c r="X121">
        <f t="shared" si="39"/>
        <v>-30.084802207413475</v>
      </c>
      <c r="Y121">
        <f t="shared" si="40"/>
        <v>905.09532385919067</v>
      </c>
    </row>
    <row r="122" spans="1:25" x14ac:dyDescent="0.3">
      <c r="A122">
        <v>935.34999999999502</v>
      </c>
      <c r="B122">
        <v>491</v>
      </c>
      <c r="C122">
        <f t="shared" si="35"/>
        <v>136.27736104091491</v>
      </c>
      <c r="D122">
        <f t="shared" si="36"/>
        <v>293.41208429513506</v>
      </c>
      <c r="E122">
        <f t="shared" si="37"/>
        <v>354.72263895908509</v>
      </c>
      <c r="F122">
        <f t="shared" si="46"/>
        <v>272.83905176805263</v>
      </c>
      <c r="G122">
        <f t="shared" si="46"/>
        <v>34.795915265684293</v>
      </c>
      <c r="H122">
        <f t="shared" si="46"/>
        <v>2.1795222916015541E-2</v>
      </c>
      <c r="I122">
        <f t="shared" si="46"/>
        <v>6.7656837703283096E-6</v>
      </c>
      <c r="J122">
        <f t="shared" si="46"/>
        <v>5.3103448785055641E-10</v>
      </c>
      <c r="K122">
        <f t="shared" si="46"/>
        <v>0</v>
      </c>
      <c r="L122">
        <f t="shared" si="46"/>
        <v>0</v>
      </c>
      <c r="M122">
        <f t="shared" si="46"/>
        <v>4.7321409428076346E-17</v>
      </c>
      <c r="N122">
        <f t="shared" si="46"/>
        <v>2.5713586068384016E-21</v>
      </c>
      <c r="O122">
        <f t="shared" si="46"/>
        <v>1.3852726023362213E-25</v>
      </c>
      <c r="P122">
        <f t="shared" si="46"/>
        <v>6.9368622865638122E-30</v>
      </c>
      <c r="Q122">
        <f t="shared" si="46"/>
        <v>7.8571703092641132E-37</v>
      </c>
      <c r="R122">
        <f t="shared" si="46"/>
        <v>6.9101012769928579E-41</v>
      </c>
      <c r="S122">
        <f t="shared" si="46"/>
        <v>1.403617934517839E-46</v>
      </c>
      <c r="T122">
        <f t="shared" si="46"/>
        <v>2.9691649017700822E-50</v>
      </c>
      <c r="U122">
        <f t="shared" si="46"/>
        <v>1.7125988403736014E-56</v>
      </c>
      <c r="V122">
        <f t="shared" si="45"/>
        <v>1.1451487486504611E-59</v>
      </c>
      <c r="W122">
        <f t="shared" si="38"/>
        <v>307.65676902286776</v>
      </c>
      <c r="X122">
        <f t="shared" si="39"/>
        <v>47.065869936217325</v>
      </c>
      <c r="Y122">
        <f t="shared" si="40"/>
        <v>2215.196112852926</v>
      </c>
    </row>
    <row r="123" spans="1:25" x14ac:dyDescent="0.3">
      <c r="A123">
        <v>935.39999999999498</v>
      </c>
      <c r="B123">
        <v>431</v>
      </c>
      <c r="C123">
        <f t="shared" si="35"/>
        <v>136.21501593878997</v>
      </c>
      <c r="D123">
        <f t="shared" si="36"/>
        <v>293.36208429513511</v>
      </c>
      <c r="E123">
        <f t="shared" si="37"/>
        <v>294.78498406121003</v>
      </c>
      <c r="F123">
        <f t="shared" si="46"/>
        <v>276.4169144782129</v>
      </c>
      <c r="G123">
        <f t="shared" si="46"/>
        <v>38.838542176267516</v>
      </c>
      <c r="H123">
        <f t="shared" si="46"/>
        <v>2.6900522217652933E-2</v>
      </c>
      <c r="I123">
        <f t="shared" si="46"/>
        <v>9.0189202874043445E-6</v>
      </c>
      <c r="J123">
        <f t="shared" si="46"/>
        <v>7.5992108690489311E-10</v>
      </c>
      <c r="K123">
        <f t="shared" si="46"/>
        <v>0</v>
      </c>
      <c r="L123">
        <f t="shared" si="46"/>
        <v>0</v>
      </c>
      <c r="M123">
        <f t="shared" si="46"/>
        <v>7.5403040938297807E-17</v>
      </c>
      <c r="N123">
        <f t="shared" si="46"/>
        <v>4.13956668116908E-21</v>
      </c>
      <c r="O123">
        <f t="shared" si="46"/>
        <v>2.4478180751731702E-25</v>
      </c>
      <c r="P123">
        <f t="shared" si="46"/>
        <v>1.2188919623549628E-29</v>
      </c>
      <c r="Q123">
        <f t="shared" si="46"/>
        <v>1.5456742757371312E-36</v>
      </c>
      <c r="R123">
        <f t="shared" si="46"/>
        <v>1.3296310004261649E-40</v>
      </c>
      <c r="S123">
        <f t="shared" si="46"/>
        <v>2.9977706458191068E-46</v>
      </c>
      <c r="T123">
        <f t="shared" si="46"/>
        <v>6.1248042469084801E-50</v>
      </c>
      <c r="U123">
        <f t="shared" si="46"/>
        <v>3.9453387260090748E-56</v>
      </c>
      <c r="V123">
        <f t="shared" si="45"/>
        <v>2.5185213475473581E-59</v>
      </c>
      <c r="W123">
        <f t="shared" si="38"/>
        <v>315.28236619637835</v>
      </c>
      <c r="X123">
        <f t="shared" si="39"/>
        <v>-20.497382135168323</v>
      </c>
      <c r="Y123">
        <f t="shared" si="40"/>
        <v>420.14267439511752</v>
      </c>
    </row>
    <row r="124" spans="1:25" x14ac:dyDescent="0.3">
      <c r="A124">
        <v>935.44999999999504</v>
      </c>
      <c r="B124">
        <v>431</v>
      </c>
      <c r="C124">
        <f t="shared" si="35"/>
        <v>136.15267083666504</v>
      </c>
      <c r="D124">
        <f t="shared" si="36"/>
        <v>293.31208429513504</v>
      </c>
      <c r="E124">
        <f t="shared" si="37"/>
        <v>294.84732916333496</v>
      </c>
      <c r="F124">
        <f t="shared" si="46"/>
        <v>279.33889129321824</v>
      </c>
      <c r="G124">
        <f t="shared" si="46"/>
        <v>43.242050787886953</v>
      </c>
      <c r="H124">
        <f t="shared" si="46"/>
        <v>3.3118359318615558E-2</v>
      </c>
      <c r="I124">
        <f t="shared" si="46"/>
        <v>1.1992400090389314E-5</v>
      </c>
      <c r="J124">
        <f t="shared" si="46"/>
        <v>1.084733297066397E-9</v>
      </c>
      <c r="K124">
        <f t="shared" si="46"/>
        <v>0</v>
      </c>
      <c r="L124">
        <f t="shared" si="46"/>
        <v>0</v>
      </c>
      <c r="M124">
        <f t="shared" si="46"/>
        <v>1.1982714170995493E-16</v>
      </c>
      <c r="N124">
        <f t="shared" si="46"/>
        <v>6.6490759915700901E-21</v>
      </c>
      <c r="O124">
        <f t="shared" si="46"/>
        <v>4.3137818538645579E-25</v>
      </c>
      <c r="P124">
        <f t="shared" si="46"/>
        <v>2.136886882760244E-29</v>
      </c>
      <c r="Q124">
        <f t="shared" si="46"/>
        <v>3.0325288469954951E-36</v>
      </c>
      <c r="R124">
        <f t="shared" si="46"/>
        <v>2.5526544641810136E-40</v>
      </c>
      <c r="S124">
        <f t="shared" si="46"/>
        <v>6.3853255757548735E-46</v>
      </c>
      <c r="T124">
        <f t="shared" si="46"/>
        <v>1.2605622208855239E-49</v>
      </c>
      <c r="U124">
        <f t="shared" si="46"/>
        <v>9.064588522532414E-56</v>
      </c>
      <c r="V124">
        <f t="shared" si="45"/>
        <v>5.526415696917665E-59</v>
      </c>
      <c r="W124">
        <f t="shared" si="38"/>
        <v>322.61407243390869</v>
      </c>
      <c r="X124">
        <f t="shared" si="39"/>
        <v>-27.766743270573727</v>
      </c>
      <c r="Y124">
        <f t="shared" si="40"/>
        <v>770.9920318539514</v>
      </c>
    </row>
    <row r="125" spans="1:25" x14ac:dyDescent="0.3">
      <c r="A125">
        <v>935.499999999995</v>
      </c>
      <c r="B125">
        <v>440</v>
      </c>
      <c r="C125">
        <f t="shared" si="35"/>
        <v>136.0903257345401</v>
      </c>
      <c r="D125">
        <f t="shared" si="36"/>
        <v>293.26208429513508</v>
      </c>
      <c r="E125">
        <f t="shared" si="37"/>
        <v>303.9096742654599</v>
      </c>
      <c r="F125">
        <f t="shared" si="46"/>
        <v>281.58330516433273</v>
      </c>
      <c r="G125">
        <f t="shared" si="46"/>
        <v>48.024002383294956</v>
      </c>
      <c r="H125">
        <f t="shared" si="46"/>
        <v>4.0671072353925142E-2</v>
      </c>
      <c r="I125">
        <f t="shared" si="46"/>
        <v>1.5906197715781359E-5</v>
      </c>
      <c r="J125">
        <f t="shared" si="46"/>
        <v>1.5444937460922768E-9</v>
      </c>
      <c r="K125">
        <f t="shared" si="46"/>
        <v>0</v>
      </c>
      <c r="L125">
        <f t="shared" si="46"/>
        <v>0</v>
      </c>
      <c r="M125">
        <f t="shared" si="46"/>
        <v>1.8991387206510242E-16</v>
      </c>
      <c r="N125">
        <f t="shared" si="46"/>
        <v>1.0655697666139838E-20</v>
      </c>
      <c r="O125">
        <f t="shared" si="46"/>
        <v>7.5818008112709555E-25</v>
      </c>
      <c r="P125">
        <f t="shared" si="46"/>
        <v>3.7377653407644192E-29</v>
      </c>
      <c r="Q125">
        <f t="shared" si="46"/>
        <v>5.933720038768607E-36</v>
      </c>
      <c r="R125">
        <f t="shared" si="46"/>
        <v>4.8895299404323376E-40</v>
      </c>
      <c r="S125">
        <f t="shared" si="46"/>
        <v>1.35644702928249E-45</v>
      </c>
      <c r="T125">
        <f t="shared" si="46"/>
        <v>2.5885141354110535E-49</v>
      </c>
      <c r="U125">
        <f t="shared" si="46"/>
        <v>2.0770504391320891E-55</v>
      </c>
      <c r="V125">
        <f t="shared" si="45"/>
        <v>1.2099171759314204E-58</v>
      </c>
      <c r="W125">
        <f t="shared" si="38"/>
        <v>329.64799452772377</v>
      </c>
      <c r="X125">
        <f t="shared" si="39"/>
        <v>-25.738320262263869</v>
      </c>
      <c r="Y125">
        <f t="shared" si="40"/>
        <v>662.46112992286282</v>
      </c>
    </row>
    <row r="126" spans="1:25" x14ac:dyDescent="0.3">
      <c r="A126">
        <v>935.54999999999495</v>
      </c>
      <c r="B126">
        <v>473</v>
      </c>
      <c r="C126">
        <f t="shared" si="35"/>
        <v>136.02798063241517</v>
      </c>
      <c r="D126">
        <f t="shared" si="36"/>
        <v>293.21208429513513</v>
      </c>
      <c r="E126">
        <f t="shared" si="37"/>
        <v>336.97201936758483</v>
      </c>
      <c r="F126">
        <f t="shared" si="46"/>
        <v>283.13340145124499</v>
      </c>
      <c r="G126">
        <f t="shared" si="46"/>
        <v>53.200918239914898</v>
      </c>
      <c r="H126">
        <f t="shared" si="46"/>
        <v>4.9820850821410918E-2</v>
      </c>
      <c r="I126">
        <f t="shared" si="46"/>
        <v>2.1044341990733916E-5</v>
      </c>
      <c r="J126">
        <f t="shared" si="46"/>
        <v>2.1936030619667439E-9</v>
      </c>
      <c r="K126">
        <f t="shared" si="46"/>
        <v>0</v>
      </c>
      <c r="L126">
        <f t="shared" si="46"/>
        <v>0</v>
      </c>
      <c r="M126">
        <f t="shared" si="46"/>
        <v>3.0018799930770151E-16</v>
      </c>
      <c r="N126">
        <f t="shared" si="46"/>
        <v>1.7037923446650893E-20</v>
      </c>
      <c r="O126">
        <f t="shared" si="46"/>
        <v>1.3289899938942851E-24</v>
      </c>
      <c r="P126">
        <f t="shared" si="46"/>
        <v>6.5231401819886943E-29</v>
      </c>
      <c r="Q126">
        <f t="shared" si="46"/>
        <v>1.1579353494566703E-35</v>
      </c>
      <c r="R126">
        <f t="shared" si="46"/>
        <v>9.3445064454798208E-40</v>
      </c>
      <c r="S126">
        <f t="shared" si="46"/>
        <v>2.8738082082314355E-45</v>
      </c>
      <c r="T126">
        <f t="shared" si="46"/>
        <v>5.3033583580165614E-49</v>
      </c>
      <c r="U126">
        <f t="shared" si="46"/>
        <v>4.7465836726412457E-55</v>
      </c>
      <c r="V126">
        <f t="shared" si="45"/>
        <v>2.6429071999377594E-58</v>
      </c>
      <c r="W126">
        <f t="shared" si="38"/>
        <v>336.3841615885168</v>
      </c>
      <c r="X126">
        <f t="shared" si="39"/>
        <v>0.58785777906803105</v>
      </c>
      <c r="Y126">
        <f t="shared" si="40"/>
        <v>0.34557676841079799</v>
      </c>
    </row>
    <row r="127" spans="1:25" x14ac:dyDescent="0.3">
      <c r="A127">
        <v>935.59999999999502</v>
      </c>
      <c r="B127">
        <v>507</v>
      </c>
      <c r="C127">
        <f t="shared" si="35"/>
        <v>135.96563553029023</v>
      </c>
      <c r="D127">
        <f t="shared" si="36"/>
        <v>293.16208429513506</v>
      </c>
      <c r="E127">
        <f t="shared" si="37"/>
        <v>371.03436446970977</v>
      </c>
      <c r="F127">
        <f t="shared" si="46"/>
        <v>283.97755619982502</v>
      </c>
      <c r="G127">
        <f t="shared" si="46"/>
        <v>58.78798997907198</v>
      </c>
      <c r="H127">
        <f t="shared" si="46"/>
        <v>6.0875895592875304E-2</v>
      </c>
      <c r="I127">
        <f t="shared" si="46"/>
        <v>2.7772375734758043E-5</v>
      </c>
      <c r="J127">
        <f t="shared" si="46"/>
        <v>3.1076967968154119E-9</v>
      </c>
      <c r="K127">
        <f t="shared" si="46"/>
        <v>0</v>
      </c>
      <c r="L127">
        <f t="shared" si="46"/>
        <v>0</v>
      </c>
      <c r="M127">
        <f t="shared" si="46"/>
        <v>4.732222036620938E-16</v>
      </c>
      <c r="N127">
        <f t="shared" si="46"/>
        <v>2.7181011536950466E-20</v>
      </c>
      <c r="O127">
        <f t="shared" si="46"/>
        <v>2.3233048611973848E-24</v>
      </c>
      <c r="P127">
        <f t="shared" si="46"/>
        <v>1.1358358448343785E-28</v>
      </c>
      <c r="Q127">
        <f t="shared" si="46"/>
        <v>2.2535994194645815E-35</v>
      </c>
      <c r="R127">
        <f t="shared" si="46"/>
        <v>1.7818034911957223E-39</v>
      </c>
      <c r="S127">
        <f t="shared" si="46"/>
        <v>6.0722252360765308E-45</v>
      </c>
      <c r="T127">
        <f t="shared" si="46"/>
        <v>1.0840906206834215E-48</v>
      </c>
      <c r="U127">
        <f t="shared" si="46"/>
        <v>1.081808497164744E-54</v>
      </c>
      <c r="V127">
        <f t="shared" si="45"/>
        <v>5.7599984381758954E-58</v>
      </c>
      <c r="W127">
        <f t="shared" si="38"/>
        <v>342.8264498499733</v>
      </c>
      <c r="X127">
        <f t="shared" si="39"/>
        <v>28.207914619736471</v>
      </c>
      <c r="Y127">
        <f t="shared" si="40"/>
        <v>795.68644719434258</v>
      </c>
    </row>
    <row r="128" spans="1:25" x14ac:dyDescent="0.3">
      <c r="A128">
        <v>935.64999999999498</v>
      </c>
      <c r="B128">
        <v>452</v>
      </c>
      <c r="C128">
        <f t="shared" si="35"/>
        <v>135.90329042816529</v>
      </c>
      <c r="D128">
        <f t="shared" si="36"/>
        <v>293.11208429513511</v>
      </c>
      <c r="E128">
        <f t="shared" si="37"/>
        <v>316.09670957183471</v>
      </c>
      <c r="F128">
        <f t="shared" si="46"/>
        <v>284.10942129747735</v>
      </c>
      <c r="G128">
        <f t="shared" si="46"/>
        <v>64.798775883369856</v>
      </c>
      <c r="H128">
        <f t="shared" si="46"/>
        <v>7.4197332831113183E-2</v>
      </c>
      <c r="I128">
        <f t="shared" si="46"/>
        <v>3.6559430379571154E-5</v>
      </c>
      <c r="J128">
        <f t="shared" si="46"/>
        <v>4.391652250900385E-9</v>
      </c>
      <c r="K128">
        <f t="shared" si="46"/>
        <v>0</v>
      </c>
      <c r="L128">
        <f t="shared" si="46"/>
        <v>0</v>
      </c>
      <c r="M128">
        <f t="shared" si="46"/>
        <v>7.43998483357955E-16</v>
      </c>
      <c r="N128">
        <f t="shared" si="46"/>
        <v>4.3264206889616987E-20</v>
      </c>
      <c r="O128">
        <f t="shared" si="46"/>
        <v>4.0506604585928102E-24</v>
      </c>
      <c r="P128">
        <f t="shared" si="46"/>
        <v>1.973279518015016E-28</v>
      </c>
      <c r="Q128">
        <f t="shared" si="46"/>
        <v>4.3742568572828237E-35</v>
      </c>
      <c r="R128">
        <f t="shared" si="46"/>
        <v>3.3898261269170077E-39</v>
      </c>
      <c r="S128">
        <f t="shared" si="46"/>
        <v>1.279596705622812E-44</v>
      </c>
      <c r="T128">
        <f t="shared" si="46"/>
        <v>2.21102869697797E-48</v>
      </c>
      <c r="U128">
        <f t="shared" si="46"/>
        <v>2.4589788030039826E-54</v>
      </c>
      <c r="V128">
        <f t="shared" si="45"/>
        <v>1.2524978722816891E-57</v>
      </c>
      <c r="W128">
        <f t="shared" si="38"/>
        <v>348.98243107750034</v>
      </c>
      <c r="X128">
        <f t="shared" si="39"/>
        <v>-32.885721505665629</v>
      </c>
      <c r="Y128">
        <f t="shared" si="40"/>
        <v>1081.4706789481988</v>
      </c>
    </row>
    <row r="129" spans="1:25" x14ac:dyDescent="0.3">
      <c r="A129">
        <v>935.69999999999504</v>
      </c>
      <c r="B129">
        <v>548</v>
      </c>
      <c r="C129">
        <f t="shared" si="35"/>
        <v>135.84094532604036</v>
      </c>
      <c r="D129">
        <f t="shared" si="36"/>
        <v>293.06208429513504</v>
      </c>
      <c r="E129">
        <f t="shared" si="37"/>
        <v>412.15905467395964</v>
      </c>
      <c r="F129">
        <f t="shared" si="46"/>
        <v>283.52800397050095</v>
      </c>
      <c r="G129">
        <f t="shared" si="46"/>
        <v>71.244886479463304</v>
      </c>
      <c r="H129">
        <f t="shared" si="46"/>
        <v>9.0206935944593877E-2</v>
      </c>
      <c r="I129">
        <f t="shared" si="46"/>
        <v>4.8005888903740856E-5</v>
      </c>
      <c r="J129">
        <f t="shared" si="46"/>
        <v>6.1905032216495288E-9</v>
      </c>
      <c r="K129">
        <f t="shared" si="46"/>
        <v>0</v>
      </c>
      <c r="L129">
        <f t="shared" si="46"/>
        <v>0</v>
      </c>
      <c r="M129">
        <f t="shared" si="46"/>
        <v>1.1665789516084924E-15</v>
      </c>
      <c r="N129">
        <f t="shared" si="46"/>
        <v>6.8707802415990201E-20</v>
      </c>
      <c r="O129">
        <f t="shared" si="46"/>
        <v>7.0433720454290931E-24</v>
      </c>
      <c r="P129">
        <f t="shared" si="46"/>
        <v>3.420391555848533E-28</v>
      </c>
      <c r="Q129">
        <f t="shared" si="46"/>
        <v>8.4677297690573232E-35</v>
      </c>
      <c r="R129">
        <f t="shared" si="46"/>
        <v>6.4344172399422864E-39</v>
      </c>
      <c r="S129">
        <f t="shared" si="46"/>
        <v>2.6892644049969465E-44</v>
      </c>
      <c r="T129">
        <f t="shared" si="46"/>
        <v>4.4992212599627294E-48</v>
      </c>
      <c r="U129">
        <f t="shared" si="46"/>
        <v>5.5743512525767251E-54</v>
      </c>
      <c r="V129">
        <f t="shared" si="45"/>
        <v>2.717351422756708E-57</v>
      </c>
      <c r="W129">
        <f t="shared" si="38"/>
        <v>354.86314539798826</v>
      </c>
      <c r="X129">
        <f t="shared" si="39"/>
        <v>57.295909275971383</v>
      </c>
      <c r="Y129">
        <f t="shared" si="40"/>
        <v>3282.8212197603434</v>
      </c>
    </row>
    <row r="130" spans="1:25" x14ac:dyDescent="0.3">
      <c r="A130">
        <v>935.749999999995</v>
      </c>
      <c r="B130">
        <v>511</v>
      </c>
      <c r="C130">
        <f t="shared" si="35"/>
        <v>135.77860022391542</v>
      </c>
      <c r="D130">
        <f t="shared" si="36"/>
        <v>293.01208429513508</v>
      </c>
      <c r="E130">
        <f t="shared" si="37"/>
        <v>375.22139977608458</v>
      </c>
      <c r="F130">
        <f t="shared" si="46"/>
        <v>282.23767923083631</v>
      </c>
      <c r="G130">
        <f t="shared" si="46"/>
        <v>78.135663231348644</v>
      </c>
      <c r="H130">
        <f t="shared" si="46"/>
        <v>0.10939570608989801</v>
      </c>
      <c r="I130">
        <f t="shared" si="46"/>
        <v>6.2877941874646068E-5</v>
      </c>
      <c r="J130">
        <f t="shared" si="46"/>
        <v>8.7042763574317952E-9</v>
      </c>
      <c r="K130">
        <f t="shared" si="46"/>
        <v>0</v>
      </c>
      <c r="L130">
        <f t="shared" si="46"/>
        <v>0</v>
      </c>
      <c r="M130">
        <f t="shared" si="46"/>
        <v>1.8242794740242787E-15</v>
      </c>
      <c r="N130">
        <f t="shared" si="46"/>
        <v>1.0886732425261265E-19</v>
      </c>
      <c r="O130">
        <f t="shared" si="46"/>
        <v>1.2214355822985339E-23</v>
      </c>
      <c r="P130">
        <f t="shared" si="46"/>
        <v>5.9153060944077902E-28</v>
      </c>
      <c r="Q130">
        <f t="shared" si="46"/>
        <v>1.634800823857029E-34</v>
      </c>
      <c r="R130">
        <f t="shared" si="46"/>
        <v>1.2185832253830979E-38</v>
      </c>
      <c r="S130">
        <f t="shared" si="46"/>
        <v>5.6367535013188755E-44</v>
      </c>
      <c r="T130">
        <f t="shared" si="46"/>
        <v>9.1347044926089377E-48</v>
      </c>
      <c r="U130">
        <f t="shared" ref="U130:V145" si="47">U$8*EXP(-(($D130-U$9)^2)/(2*U$10^2))</f>
        <v>1.2602857525260352E-53</v>
      </c>
      <c r="V130">
        <f t="shared" si="47"/>
        <v>5.8820511599366031E-57</v>
      </c>
      <c r="W130">
        <f t="shared" si="38"/>
        <v>360.48280105492103</v>
      </c>
      <c r="X130">
        <f t="shared" si="39"/>
        <v>14.738598721163555</v>
      </c>
      <c r="Y130">
        <f t="shared" si="40"/>
        <v>217.226292263484</v>
      </c>
    </row>
    <row r="131" spans="1:25" x14ac:dyDescent="0.3">
      <c r="A131">
        <v>935.79999999999495</v>
      </c>
      <c r="B131">
        <v>522</v>
      </c>
      <c r="C131">
        <f t="shared" si="35"/>
        <v>135.71625512179048</v>
      </c>
      <c r="D131">
        <f t="shared" si="36"/>
        <v>292.96208429513513</v>
      </c>
      <c r="E131">
        <f t="shared" si="37"/>
        <v>386.28374487820952</v>
      </c>
      <c r="F131">
        <f t="shared" ref="F131:U146" si="48">F$8*EXP(-(($D131-F$9)^2)/(2*F$10^2))</f>
        <v>280.2481350539245</v>
      </c>
      <c r="G131">
        <f t="shared" si="48"/>
        <v>85.477854714880692</v>
      </c>
      <c r="H131">
        <f t="shared" si="48"/>
        <v>0.1323333561909622</v>
      </c>
      <c r="I131">
        <f t="shared" si="48"/>
        <v>8.2150616511366173E-5</v>
      </c>
      <c r="J131">
        <f t="shared" si="48"/>
        <v>1.2208100490512599E-8</v>
      </c>
      <c r="K131">
        <f t="shared" si="48"/>
        <v>0</v>
      </c>
      <c r="L131">
        <f t="shared" si="48"/>
        <v>0</v>
      </c>
      <c r="M131">
        <f t="shared" si="48"/>
        <v>2.8451407534499591E-15</v>
      </c>
      <c r="N131">
        <f t="shared" si="48"/>
        <v>1.7210885656922267E-19</v>
      </c>
      <c r="O131">
        <f t="shared" si="48"/>
        <v>2.1124948315878603E-23</v>
      </c>
      <c r="P131">
        <f t="shared" si="48"/>
        <v>1.020687507073869E-27</v>
      </c>
      <c r="Q131">
        <f t="shared" si="48"/>
        <v>3.1477327692837296E-34</v>
      </c>
      <c r="R131">
        <f t="shared" si="48"/>
        <v>2.3025833033283795E-38</v>
      </c>
      <c r="S131">
        <f t="shared" si="48"/>
        <v>1.1783104582536285E-43</v>
      </c>
      <c r="T131">
        <f t="shared" si="48"/>
        <v>1.850400910080344E-47</v>
      </c>
      <c r="U131">
        <f t="shared" si="48"/>
        <v>2.8417042151456346E-53</v>
      </c>
      <c r="V131">
        <f t="shared" si="47"/>
        <v>1.2703575328520142E-56</v>
      </c>
      <c r="W131">
        <f t="shared" si="38"/>
        <v>365.85840528782074</v>
      </c>
      <c r="X131">
        <f t="shared" si="39"/>
        <v>20.425339590388774</v>
      </c>
      <c r="Y131">
        <f t="shared" si="40"/>
        <v>417.19449738270305</v>
      </c>
    </row>
    <row r="132" spans="1:25" x14ac:dyDescent="0.3">
      <c r="A132">
        <v>935.84999999999502</v>
      </c>
      <c r="B132">
        <v>542</v>
      </c>
      <c r="C132">
        <f t="shared" si="35"/>
        <v>135.65391001966555</v>
      </c>
      <c r="D132">
        <f t="shared" si="36"/>
        <v>292.91208429513506</v>
      </c>
      <c r="E132">
        <f t="shared" si="37"/>
        <v>406.34608998033445</v>
      </c>
      <c r="F132">
        <f t="shared" si="48"/>
        <v>277.57425124862453</v>
      </c>
      <c r="G132">
        <f t="shared" si="48"/>
        <v>93.275295129937916</v>
      </c>
      <c r="H132">
        <f t="shared" si="48"/>
        <v>0.15967873569322233</v>
      </c>
      <c r="I132">
        <f t="shared" si="48"/>
        <v>1.0706118426521284E-4</v>
      </c>
      <c r="J132">
        <f t="shared" si="48"/>
        <v>1.7079384932085809E-8</v>
      </c>
      <c r="K132">
        <f t="shared" si="48"/>
        <v>0</v>
      </c>
      <c r="L132">
        <f t="shared" si="48"/>
        <v>0</v>
      </c>
      <c r="M132">
        <f t="shared" si="48"/>
        <v>4.4253873558588396E-15</v>
      </c>
      <c r="N132">
        <f t="shared" si="48"/>
        <v>2.7147076652061227E-19</v>
      </c>
      <c r="O132">
        <f t="shared" si="48"/>
        <v>3.643811415124288E-23</v>
      </c>
      <c r="P132">
        <f t="shared" si="48"/>
        <v>1.7572055052406387E-27</v>
      </c>
      <c r="Q132">
        <f t="shared" si="48"/>
        <v>6.0445783604470238E-34</v>
      </c>
      <c r="R132">
        <f t="shared" si="48"/>
        <v>4.3409990054146442E-38</v>
      </c>
      <c r="S132">
        <f t="shared" si="48"/>
        <v>2.4565497890779079E-43</v>
      </c>
      <c r="T132">
        <f t="shared" si="48"/>
        <v>3.739825544873684E-47</v>
      </c>
      <c r="U132">
        <f t="shared" si="48"/>
        <v>6.3903385313451856E-53</v>
      </c>
      <c r="V132">
        <f t="shared" si="47"/>
        <v>2.7373940335794534E-56</v>
      </c>
      <c r="W132">
        <f t="shared" si="38"/>
        <v>371.00933219251931</v>
      </c>
      <c r="X132">
        <f t="shared" si="39"/>
        <v>35.336757787815145</v>
      </c>
      <c r="Y132">
        <f t="shared" si="40"/>
        <v>1248.6864509547142</v>
      </c>
    </row>
    <row r="133" spans="1:25" x14ac:dyDescent="0.3">
      <c r="A133">
        <v>935.89999999999498</v>
      </c>
      <c r="B133">
        <v>474</v>
      </c>
      <c r="C133">
        <f t="shared" si="35"/>
        <v>135.59156491754061</v>
      </c>
      <c r="D133">
        <f t="shared" si="36"/>
        <v>292.86208429513511</v>
      </c>
      <c r="E133">
        <f t="shared" si="37"/>
        <v>338.40843508245939</v>
      </c>
      <c r="F133">
        <f t="shared" si="48"/>
        <v>274.2359141377504</v>
      </c>
      <c r="G133">
        <f t="shared" si="48"/>
        <v>101.52859043987175</v>
      </c>
      <c r="H133">
        <f t="shared" si="48"/>
        <v>0.19219122303027394</v>
      </c>
      <c r="I133">
        <f t="shared" si="48"/>
        <v>1.3917523587951463E-4</v>
      </c>
      <c r="J133">
        <f t="shared" si="48"/>
        <v>2.3834446166650695E-8</v>
      </c>
      <c r="K133">
        <f t="shared" si="48"/>
        <v>0</v>
      </c>
      <c r="L133">
        <f t="shared" si="48"/>
        <v>0</v>
      </c>
      <c r="M133">
        <f t="shared" si="48"/>
        <v>6.8648961892825167E-15</v>
      </c>
      <c r="N133">
        <f t="shared" si="48"/>
        <v>4.2722543299059771E-19</v>
      </c>
      <c r="O133">
        <f t="shared" si="48"/>
        <v>6.268321719524926E-23</v>
      </c>
      <c r="P133">
        <f t="shared" si="48"/>
        <v>3.018328404834747E-27</v>
      </c>
      <c r="Q133">
        <f t="shared" si="48"/>
        <v>1.1576287876833266E-33</v>
      </c>
      <c r="R133">
        <f t="shared" si="48"/>
        <v>8.1654138487917922E-38</v>
      </c>
      <c r="S133">
        <f t="shared" si="48"/>
        <v>5.1077138486773021E-43</v>
      </c>
      <c r="T133">
        <f t="shared" si="48"/>
        <v>7.5413836251389379E-47</v>
      </c>
      <c r="U133">
        <f t="shared" si="48"/>
        <v>1.4331907924654467E-52</v>
      </c>
      <c r="V133">
        <f t="shared" si="47"/>
        <v>5.8852219354632742E-56</v>
      </c>
      <c r="W133">
        <f t="shared" si="38"/>
        <v>375.95683499972267</v>
      </c>
      <c r="X133">
        <f t="shared" si="39"/>
        <v>-37.548399917263282</v>
      </c>
      <c r="Y133">
        <f t="shared" si="40"/>
        <v>1409.8823363467372</v>
      </c>
    </row>
    <row r="134" spans="1:25" x14ac:dyDescent="0.3">
      <c r="A134">
        <v>935.94999999999504</v>
      </c>
      <c r="B134">
        <v>522</v>
      </c>
      <c r="C134">
        <f t="shared" si="35"/>
        <v>135.52921981541567</v>
      </c>
      <c r="D134">
        <f t="shared" si="36"/>
        <v>292.81208429513504</v>
      </c>
      <c r="E134">
        <f t="shared" si="37"/>
        <v>386.47078018458433</v>
      </c>
      <c r="F134">
        <f t="shared" si="48"/>
        <v>270.25777027765207</v>
      </c>
      <c r="G134">
        <f t="shared" si="48"/>
        <v>110.2348177914895</v>
      </c>
      <c r="H134">
        <f t="shared" si="48"/>
        <v>0.23074309976946289</v>
      </c>
      <c r="I134">
        <f t="shared" si="48"/>
        <v>1.8046816230370935E-4</v>
      </c>
      <c r="J134">
        <f t="shared" si="48"/>
        <v>3.3177725519064665E-8</v>
      </c>
      <c r="K134">
        <f t="shared" si="48"/>
        <v>0</v>
      </c>
      <c r="L134">
        <f t="shared" si="48"/>
        <v>0</v>
      </c>
      <c r="M134">
        <f t="shared" si="48"/>
        <v>1.0620667366855906E-14</v>
      </c>
      <c r="N134">
        <f t="shared" si="48"/>
        <v>6.7081892684442591E-19</v>
      </c>
      <c r="O134">
        <f t="shared" si="48"/>
        <v>1.0754291749413163E-22</v>
      </c>
      <c r="P134">
        <f t="shared" si="48"/>
        <v>5.1727871197657501E-27</v>
      </c>
      <c r="Q134">
        <f t="shared" si="48"/>
        <v>2.211096890036957E-33</v>
      </c>
      <c r="R134">
        <f t="shared" si="48"/>
        <v>1.5324308813794431E-37</v>
      </c>
      <c r="S134">
        <f t="shared" si="48"/>
        <v>1.0591627434843304E-42</v>
      </c>
      <c r="T134">
        <f t="shared" si="48"/>
        <v>1.5172770995813315E-46</v>
      </c>
      <c r="U134">
        <f t="shared" si="48"/>
        <v>3.2056736131282925E-52</v>
      </c>
      <c r="V134">
        <f t="shared" si="47"/>
        <v>1.2624161831423029E-55</v>
      </c>
      <c r="W134">
        <f t="shared" si="38"/>
        <v>380.72351167025107</v>
      </c>
      <c r="X134">
        <f t="shared" si="39"/>
        <v>5.7472685143332569</v>
      </c>
      <c r="Y134">
        <f t="shared" si="40"/>
        <v>33.031095375846405</v>
      </c>
    </row>
    <row r="135" spans="1:25" x14ac:dyDescent="0.3">
      <c r="A135">
        <v>935.999999999995</v>
      </c>
      <c r="B135">
        <v>519</v>
      </c>
      <c r="C135">
        <f t="shared" si="35"/>
        <v>135.46687471329074</v>
      </c>
      <c r="D135">
        <f t="shared" si="36"/>
        <v>292.76208429513508</v>
      </c>
      <c r="E135">
        <f t="shared" si="37"/>
        <v>383.53312528670926</v>
      </c>
      <c r="F135">
        <f t="shared" si="48"/>
        <v>265.66892348328315</v>
      </c>
      <c r="G135">
        <f t="shared" si="48"/>
        <v>119.38724414732263</v>
      </c>
      <c r="H135">
        <f t="shared" si="48"/>
        <v>0.27633290435696811</v>
      </c>
      <c r="I135">
        <f t="shared" si="48"/>
        <v>2.3342530386342148E-4</v>
      </c>
      <c r="J135">
        <f t="shared" si="48"/>
        <v>4.606773520754134E-8</v>
      </c>
      <c r="K135">
        <f t="shared" si="48"/>
        <v>0</v>
      </c>
      <c r="L135">
        <f t="shared" si="48"/>
        <v>0</v>
      </c>
      <c r="M135">
        <f t="shared" si="48"/>
        <v>1.6387201335685706E-14</v>
      </c>
      <c r="N135">
        <f t="shared" si="48"/>
        <v>1.0509152542499043E-18</v>
      </c>
      <c r="O135">
        <f t="shared" si="48"/>
        <v>1.8401257352888623E-22</v>
      </c>
      <c r="P135">
        <f t="shared" si="48"/>
        <v>8.8449809214182924E-27</v>
      </c>
      <c r="Q135">
        <f t="shared" si="48"/>
        <v>4.2119322677507321E-33</v>
      </c>
      <c r="R135">
        <f t="shared" si="48"/>
        <v>2.8694441024070366E-37</v>
      </c>
      <c r="S135">
        <f t="shared" si="48"/>
        <v>2.1904532189780553E-42</v>
      </c>
      <c r="T135">
        <f t="shared" si="48"/>
        <v>3.0457408763510566E-46</v>
      </c>
      <c r="U135">
        <f t="shared" si="48"/>
        <v>7.1510488507349912E-52</v>
      </c>
      <c r="V135">
        <f t="shared" si="47"/>
        <v>2.701820178660641E-55</v>
      </c>
      <c r="W135">
        <f t="shared" si="38"/>
        <v>385.33273400633436</v>
      </c>
      <c r="X135">
        <f t="shared" si="39"/>
        <v>-1.7996087196250983</v>
      </c>
      <c r="Y135">
        <f t="shared" si="40"/>
        <v>3.2385915437506854</v>
      </c>
    </row>
    <row r="136" spans="1:25" x14ac:dyDescent="0.3">
      <c r="A136">
        <v>936.04999999999404</v>
      </c>
      <c r="B136">
        <v>524</v>
      </c>
      <c r="C136">
        <f t="shared" si="35"/>
        <v>135.40452961116694</v>
      </c>
      <c r="D136">
        <f t="shared" si="36"/>
        <v>292.71208429513604</v>
      </c>
      <c r="E136">
        <f t="shared" si="37"/>
        <v>388.59547038883306</v>
      </c>
      <c r="F136">
        <f t="shared" si="48"/>
        <v>260.50258036769264</v>
      </c>
      <c r="G136">
        <f t="shared" si="48"/>
        <v>128.97507024320478</v>
      </c>
      <c r="H136">
        <f t="shared" si="48"/>
        <v>0.33009974407930726</v>
      </c>
      <c r="I136">
        <f t="shared" si="48"/>
        <v>3.0116463791592801E-4</v>
      </c>
      <c r="J136">
        <f t="shared" si="48"/>
        <v>6.380516275898734E-8</v>
      </c>
      <c r="K136">
        <f t="shared" si="48"/>
        <v>0</v>
      </c>
      <c r="L136">
        <f t="shared" si="48"/>
        <v>0</v>
      </c>
      <c r="M136">
        <f t="shared" si="48"/>
        <v>2.5216971133263965E-14</v>
      </c>
      <c r="N136">
        <f t="shared" si="48"/>
        <v>1.642647072024344E-18</v>
      </c>
      <c r="O136">
        <f t="shared" si="48"/>
        <v>3.1401351025650231E-22</v>
      </c>
      <c r="P136">
        <f t="shared" si="48"/>
        <v>1.5089796209420767E-26</v>
      </c>
      <c r="Q136">
        <f t="shared" si="48"/>
        <v>8.0018449698707509E-33</v>
      </c>
      <c r="R136">
        <f t="shared" si="48"/>
        <v>5.3607903385512815E-37</v>
      </c>
      <c r="S136">
        <f t="shared" si="48"/>
        <v>4.517939578262395E-42</v>
      </c>
      <c r="T136">
        <f t="shared" si="48"/>
        <v>6.1000750799927487E-46</v>
      </c>
      <c r="U136">
        <f t="shared" si="48"/>
        <v>1.5909456248535504E-51</v>
      </c>
      <c r="V136">
        <f t="shared" si="47"/>
        <v>5.7693184058528874E-55</v>
      </c>
      <c r="W136">
        <f t="shared" si="38"/>
        <v>389.80805158341974</v>
      </c>
      <c r="X136">
        <f t="shared" si="39"/>
        <v>-1.2125811945866758</v>
      </c>
      <c r="Y136">
        <f t="shared" si="40"/>
        <v>1.4703531534652496</v>
      </c>
    </row>
    <row r="137" spans="1:25" x14ac:dyDescent="0.3">
      <c r="A137">
        <v>936.099999999994</v>
      </c>
      <c r="B137">
        <v>519</v>
      </c>
      <c r="C137">
        <f t="shared" si="35"/>
        <v>135.342184509042</v>
      </c>
      <c r="D137">
        <f t="shared" si="36"/>
        <v>292.66208429513608</v>
      </c>
      <c r="E137">
        <f t="shared" si="37"/>
        <v>383.657815490958</v>
      </c>
      <c r="F137">
        <f t="shared" si="48"/>
        <v>254.79565043240461</v>
      </c>
      <c r="G137">
        <f t="shared" si="48"/>
        <v>138.98320605295169</v>
      </c>
      <c r="H137">
        <f t="shared" si="48"/>
        <v>0.39333852110121376</v>
      </c>
      <c r="I137">
        <f t="shared" si="48"/>
        <v>3.8758657640311256E-4</v>
      </c>
      <c r="J137">
        <f t="shared" si="48"/>
        <v>8.8150237496551815E-8</v>
      </c>
      <c r="K137">
        <f t="shared" si="48"/>
        <v>0</v>
      </c>
      <c r="L137">
        <f t="shared" si="48"/>
        <v>0</v>
      </c>
      <c r="M137">
        <f t="shared" si="48"/>
        <v>3.8700466707588996E-14</v>
      </c>
      <c r="N137">
        <f t="shared" si="48"/>
        <v>2.5617397746084376E-18</v>
      </c>
      <c r="O137">
        <f t="shared" si="48"/>
        <v>5.3442198728040807E-22</v>
      </c>
      <c r="P137">
        <f t="shared" si="48"/>
        <v>2.5685263664990456E-26</v>
      </c>
      <c r="Q137">
        <f t="shared" si="48"/>
        <v>1.5161216054058081E-32</v>
      </c>
      <c r="R137">
        <f t="shared" si="48"/>
        <v>9.9924976542997671E-37</v>
      </c>
      <c r="S137">
        <f t="shared" si="48"/>
        <v>9.2935577905590023E-42</v>
      </c>
      <c r="T137">
        <f t="shared" si="48"/>
        <v>1.2189659889718092E-45</v>
      </c>
      <c r="U137">
        <f t="shared" si="48"/>
        <v>3.5300111554273481E-51</v>
      </c>
      <c r="V137">
        <f t="shared" si="47"/>
        <v>1.2291552907291292E-54</v>
      </c>
      <c r="W137">
        <f t="shared" si="38"/>
        <v>394.17258268118417</v>
      </c>
      <c r="X137">
        <f t="shared" si="39"/>
        <v>-10.514767190226166</v>
      </c>
      <c r="Y137">
        <f t="shared" si="40"/>
        <v>110.56032906465667</v>
      </c>
    </row>
    <row r="138" spans="1:25" x14ac:dyDescent="0.3">
      <c r="A138">
        <v>936.14999999999395</v>
      </c>
      <c r="B138">
        <v>550</v>
      </c>
      <c r="C138">
        <f t="shared" si="35"/>
        <v>135.27983940691729</v>
      </c>
      <c r="D138">
        <f t="shared" si="36"/>
        <v>292.61208429513613</v>
      </c>
      <c r="E138">
        <f t="shared" si="37"/>
        <v>414.72016059308271</v>
      </c>
      <c r="F138">
        <f t="shared" si="48"/>
        <v>248.58830744255383</v>
      </c>
      <c r="G138">
        <f t="shared" si="48"/>
        <v>149.39208388446787</v>
      </c>
      <c r="H138">
        <f t="shared" si="48"/>
        <v>0.46751600207519672</v>
      </c>
      <c r="I138">
        <f t="shared" si="48"/>
        <v>4.9755624896789233E-4</v>
      </c>
      <c r="J138">
        <f t="shared" si="48"/>
        <v>1.2147862276113349E-7</v>
      </c>
      <c r="K138">
        <f t="shared" si="48"/>
        <v>0</v>
      </c>
      <c r="L138">
        <f t="shared" si="48"/>
        <v>0</v>
      </c>
      <c r="M138">
        <f t="shared" si="48"/>
        <v>5.9234487181374089E-14</v>
      </c>
      <c r="N138">
        <f t="shared" si="48"/>
        <v>3.9860242667174197E-18</v>
      </c>
      <c r="O138">
        <f t="shared" si="48"/>
        <v>9.0710059317584497E-22</v>
      </c>
      <c r="P138">
        <f t="shared" si="48"/>
        <v>4.3621325823179374E-26</v>
      </c>
      <c r="Q138">
        <f t="shared" si="48"/>
        <v>2.8649238955791803E-32</v>
      </c>
      <c r="R138">
        <f t="shared" si="48"/>
        <v>1.8583754827671567E-36</v>
      </c>
      <c r="S138">
        <f t="shared" si="48"/>
        <v>1.9065962682907817E-41</v>
      </c>
      <c r="T138">
        <f t="shared" si="48"/>
        <v>2.4303128084796645E-45</v>
      </c>
      <c r="U138">
        <f t="shared" si="48"/>
        <v>7.8114555968279782E-51</v>
      </c>
      <c r="V138">
        <f t="shared" si="47"/>
        <v>2.6127820339471469E-54</v>
      </c>
      <c r="W138">
        <f t="shared" si="38"/>
        <v>398.44840500682454</v>
      </c>
      <c r="X138">
        <f t="shared" si="39"/>
        <v>16.271755586258166</v>
      </c>
      <c r="Y138">
        <f t="shared" si="40"/>
        <v>264.77002985892386</v>
      </c>
    </row>
    <row r="139" spans="1:25" x14ac:dyDescent="0.3">
      <c r="A139">
        <v>936.19999999999402</v>
      </c>
      <c r="B139">
        <v>530</v>
      </c>
      <c r="C139">
        <f t="shared" si="35"/>
        <v>135.21749430479213</v>
      </c>
      <c r="D139">
        <f t="shared" si="36"/>
        <v>292.56208429513606</v>
      </c>
      <c r="E139">
        <f t="shared" si="37"/>
        <v>394.78250569520787</v>
      </c>
      <c r="F139">
        <f t="shared" si="48"/>
        <v>241.92351936772354</v>
      </c>
      <c r="G139">
        <f t="shared" si="48"/>
        <v>160.17751505047943</v>
      </c>
      <c r="H139">
        <f t="shared" si="48"/>
        <v>0.55428763085510413</v>
      </c>
      <c r="I139">
        <f t="shared" si="48"/>
        <v>6.3712456440591272E-4</v>
      </c>
      <c r="J139">
        <f t="shared" si="48"/>
        <v>1.6698787545100866E-7</v>
      </c>
      <c r="K139">
        <f t="shared" si="48"/>
        <v>0</v>
      </c>
      <c r="L139">
        <f t="shared" si="48"/>
        <v>0</v>
      </c>
      <c r="M139">
        <f t="shared" si="48"/>
        <v>9.0420772453293128E-14</v>
      </c>
      <c r="N139">
        <f t="shared" si="48"/>
        <v>6.1881245293659155E-18</v>
      </c>
      <c r="O139">
        <f t="shared" si="48"/>
        <v>1.5355421198323843E-21</v>
      </c>
      <c r="P139">
        <f t="shared" si="48"/>
        <v>7.3914198855344925E-26</v>
      </c>
      <c r="Q139">
        <f t="shared" si="48"/>
        <v>5.3991736081340155E-32</v>
      </c>
      <c r="R139">
        <f t="shared" si="48"/>
        <v>3.4483160141748438E-36</v>
      </c>
      <c r="S139">
        <f t="shared" si="48"/>
        <v>3.9009521467982046E-41</v>
      </c>
      <c r="T139">
        <f t="shared" si="48"/>
        <v>4.8344485507086301E-45</v>
      </c>
      <c r="U139">
        <f t="shared" si="48"/>
        <v>1.7239434210305176E-50</v>
      </c>
      <c r="V139">
        <f t="shared" si="47"/>
        <v>5.541327098711756E-54</v>
      </c>
      <c r="W139">
        <f t="shared" si="38"/>
        <v>402.65595934061048</v>
      </c>
      <c r="X139">
        <f t="shared" si="39"/>
        <v>-7.8734536454026056</v>
      </c>
      <c r="Y139">
        <f t="shared" si="40"/>
        <v>61.991272306303578</v>
      </c>
    </row>
    <row r="140" spans="1:25" x14ac:dyDescent="0.3">
      <c r="A140">
        <v>936.24999999999397</v>
      </c>
      <c r="B140">
        <v>574</v>
      </c>
      <c r="C140">
        <f t="shared" si="35"/>
        <v>135.15514920266742</v>
      </c>
      <c r="D140">
        <f t="shared" si="36"/>
        <v>292.51208429513611</v>
      </c>
      <c r="E140">
        <f t="shared" si="37"/>
        <v>438.84485079733258</v>
      </c>
      <c r="F140">
        <f t="shared" si="48"/>
        <v>234.8465545678348</v>
      </c>
      <c r="G140">
        <f t="shared" si="48"/>
        <v>171.31059572545578</v>
      </c>
      <c r="H140">
        <f t="shared" si="48"/>
        <v>0.65551495019242068</v>
      </c>
      <c r="I140">
        <f t="shared" si="48"/>
        <v>8.1379538233739902E-4</v>
      </c>
      <c r="J140">
        <f t="shared" si="48"/>
        <v>2.2897007480356898E-7</v>
      </c>
      <c r="K140">
        <f t="shared" si="48"/>
        <v>0</v>
      </c>
      <c r="L140">
        <f t="shared" si="48"/>
        <v>0</v>
      </c>
      <c r="M140">
        <f t="shared" si="48"/>
        <v>1.3765656940656593E-13</v>
      </c>
      <c r="N140">
        <f t="shared" si="48"/>
        <v>9.5850047145534333E-18</v>
      </c>
      <c r="O140">
        <f t="shared" si="48"/>
        <v>2.5924068819079869E-21</v>
      </c>
      <c r="P140">
        <f t="shared" si="48"/>
        <v>1.2496001428614619E-25</v>
      </c>
      <c r="Q140">
        <f t="shared" si="48"/>
        <v>1.0147910869972507E-31</v>
      </c>
      <c r="R140">
        <f t="shared" si="48"/>
        <v>6.3840286939411023E-36</v>
      </c>
      <c r="S140">
        <f t="shared" si="48"/>
        <v>7.9600841038646128E-41</v>
      </c>
      <c r="T140">
        <f t="shared" si="48"/>
        <v>9.5950201081872607E-45</v>
      </c>
      <c r="U140">
        <f t="shared" si="48"/>
        <v>3.7944531742845554E-50</v>
      </c>
      <c r="V140">
        <f t="shared" si="47"/>
        <v>1.1725694424555597E-53</v>
      </c>
      <c r="W140">
        <f t="shared" si="38"/>
        <v>406.81347926783548</v>
      </c>
      <c r="X140">
        <f t="shared" si="39"/>
        <v>32.031371529497108</v>
      </c>
      <c r="Y140">
        <f t="shared" si="40"/>
        <v>1026.0087620606778</v>
      </c>
    </row>
    <row r="141" spans="1:25" x14ac:dyDescent="0.3">
      <c r="A141">
        <v>936.29999999999404</v>
      </c>
      <c r="B141">
        <v>578</v>
      </c>
      <c r="C141">
        <f t="shared" si="35"/>
        <v>135.09280410054225</v>
      </c>
      <c r="D141">
        <f t="shared" si="36"/>
        <v>292.46208429513604</v>
      </c>
      <c r="E141">
        <f t="shared" si="37"/>
        <v>442.90719589945775</v>
      </c>
      <c r="F141">
        <f t="shared" si="48"/>
        <v>227.40447213550738</v>
      </c>
      <c r="G141">
        <f t="shared" si="48"/>
        <v>182.75766713694651</v>
      </c>
      <c r="H141">
        <f t="shared" si="48"/>
        <v>0.77328346120604696</v>
      </c>
      <c r="I141">
        <f t="shared" si="48"/>
        <v>1.0368472967877079E-3</v>
      </c>
      <c r="J141">
        <f t="shared" si="48"/>
        <v>3.131707696761535E-7</v>
      </c>
      <c r="K141">
        <f t="shared" si="48"/>
        <v>0</v>
      </c>
      <c r="L141">
        <f t="shared" si="48"/>
        <v>0</v>
      </c>
      <c r="M141">
        <f t="shared" si="48"/>
        <v>2.0900699479949486E-13</v>
      </c>
      <c r="N141">
        <f t="shared" si="48"/>
        <v>1.4812889950732325E-17</v>
      </c>
      <c r="O141">
        <f t="shared" si="48"/>
        <v>4.364954762543731E-21</v>
      </c>
      <c r="P141">
        <f t="shared" si="48"/>
        <v>2.1077953295621377E-25</v>
      </c>
      <c r="Q141">
        <f t="shared" si="48"/>
        <v>1.9022217600119092E-31</v>
      </c>
      <c r="R141">
        <f t="shared" si="48"/>
        <v>1.1792252806207476E-35</v>
      </c>
      <c r="S141">
        <f t="shared" si="48"/>
        <v>1.6199433946101666E-40</v>
      </c>
      <c r="T141">
        <f t="shared" si="48"/>
        <v>1.9000236870891647E-44</v>
      </c>
      <c r="U141">
        <f t="shared" si="48"/>
        <v>8.3293389709975778E-50</v>
      </c>
      <c r="V141">
        <f t="shared" si="47"/>
        <v>2.4755832578231808E-53</v>
      </c>
      <c r="W141">
        <f t="shared" si="38"/>
        <v>410.93645989412772</v>
      </c>
      <c r="X141">
        <f t="shared" si="39"/>
        <v>31.970736005330025</v>
      </c>
      <c r="Y141">
        <f t="shared" si="40"/>
        <v>1022.1279607225057</v>
      </c>
    </row>
    <row r="142" spans="1:25" x14ac:dyDescent="0.3">
      <c r="A142">
        <v>936.349999999994</v>
      </c>
      <c r="B142">
        <v>516</v>
      </c>
      <c r="C142">
        <f t="shared" si="35"/>
        <v>135.03045899841754</v>
      </c>
      <c r="D142">
        <f t="shared" si="36"/>
        <v>292.41208429513608</v>
      </c>
      <c r="E142">
        <f t="shared" si="37"/>
        <v>380.96954100158246</v>
      </c>
      <c r="F142">
        <f t="shared" si="48"/>
        <v>219.64560437968268</v>
      </c>
      <c r="G142">
        <f t="shared" si="48"/>
        <v>194.48033462796781</v>
      </c>
      <c r="H142">
        <f t="shared" si="48"/>
        <v>0.90992070904592082</v>
      </c>
      <c r="I142">
        <f t="shared" si="48"/>
        <v>1.3177198409755483E-3</v>
      </c>
      <c r="J142">
        <f t="shared" si="48"/>
        <v>4.2726018111658884E-7</v>
      </c>
      <c r="K142">
        <f t="shared" si="48"/>
        <v>0</v>
      </c>
      <c r="L142">
        <f t="shared" si="48"/>
        <v>0</v>
      </c>
      <c r="M142">
        <f t="shared" si="48"/>
        <v>3.1648989544367021E-13</v>
      </c>
      <c r="N142">
        <f t="shared" si="48"/>
        <v>2.2840280932915141E-17</v>
      </c>
      <c r="O142">
        <f t="shared" si="48"/>
        <v>7.3297890848434321E-21</v>
      </c>
      <c r="P142">
        <f t="shared" si="48"/>
        <v>3.5473169090886086E-25</v>
      </c>
      <c r="Q142">
        <f t="shared" si="48"/>
        <v>3.556155933264245E-31</v>
      </c>
      <c r="R142">
        <f t="shared" si="48"/>
        <v>2.1732661292346664E-35</v>
      </c>
      <c r="S142">
        <f t="shared" si="48"/>
        <v>3.2878891850931155E-40</v>
      </c>
      <c r="T142">
        <f t="shared" si="48"/>
        <v>3.7539313027627673E-44</v>
      </c>
      <c r="U142">
        <f t="shared" si="48"/>
        <v>1.8235052778186725E-49</v>
      </c>
      <c r="V142">
        <f t="shared" si="47"/>
        <v>5.2147162407911527E-53</v>
      </c>
      <c r="W142">
        <f t="shared" si="38"/>
        <v>415.03717786379792</v>
      </c>
      <c r="X142">
        <f t="shared" si="39"/>
        <v>-34.067636862215465</v>
      </c>
      <c r="Y142">
        <f t="shared" si="40"/>
        <v>1160.6038813757821</v>
      </c>
    </row>
    <row r="143" spans="1:25" x14ac:dyDescent="0.3">
      <c r="A143">
        <v>936.39999999999395</v>
      </c>
      <c r="B143">
        <v>516</v>
      </c>
      <c r="C143">
        <f t="shared" si="35"/>
        <v>134.96811389629261</v>
      </c>
      <c r="D143">
        <f t="shared" si="36"/>
        <v>292.36208429513613</v>
      </c>
      <c r="E143">
        <f t="shared" si="37"/>
        <v>381.03188610370739</v>
      </c>
      <c r="F143">
        <f t="shared" si="48"/>
        <v>211.61903934668797</v>
      </c>
      <c r="G143">
        <f t="shared" si="48"/>
        <v>206.4355493812653</v>
      </c>
      <c r="H143">
        <f t="shared" si="48"/>
        <v>1.0680143399724262</v>
      </c>
      <c r="I143">
        <f t="shared" si="48"/>
        <v>1.6704753735059335E-3</v>
      </c>
      <c r="J143">
        <f t="shared" si="48"/>
        <v>5.8144993696943655E-7</v>
      </c>
      <c r="K143">
        <f t="shared" si="48"/>
        <v>0</v>
      </c>
      <c r="L143">
        <f t="shared" si="48"/>
        <v>0</v>
      </c>
      <c r="M143">
        <f t="shared" si="48"/>
        <v>4.779627226166619E-13</v>
      </c>
      <c r="N143">
        <f t="shared" si="48"/>
        <v>3.5138018400726943E-17</v>
      </c>
      <c r="O143">
        <f t="shared" si="48"/>
        <v>1.2275476470744098E-20</v>
      </c>
      <c r="P143">
        <f t="shared" si="48"/>
        <v>5.9564255763791203E-25</v>
      </c>
      <c r="Q143">
        <f t="shared" si="48"/>
        <v>6.6303368963192222E-31</v>
      </c>
      <c r="R143">
        <f t="shared" si="48"/>
        <v>3.9961632477996895E-35</v>
      </c>
      <c r="S143">
        <f t="shared" si="48"/>
        <v>6.6553309018398958E-40</v>
      </c>
      <c r="T143">
        <f t="shared" si="48"/>
        <v>7.3999333097102487E-44</v>
      </c>
      <c r="U143">
        <f t="shared" si="48"/>
        <v>3.9814261279736511E-49</v>
      </c>
      <c r="V143">
        <f t="shared" si="47"/>
        <v>1.0959683311485545E-52</v>
      </c>
      <c r="W143">
        <f t="shared" si="38"/>
        <v>419.12427412474955</v>
      </c>
      <c r="X143">
        <f t="shared" si="39"/>
        <v>-38.092388021042154</v>
      </c>
      <c r="Y143">
        <f t="shared" si="40"/>
        <v>1451.0300251456358</v>
      </c>
    </row>
    <row r="144" spans="1:25" x14ac:dyDescent="0.3">
      <c r="A144">
        <v>936.44999999999402</v>
      </c>
      <c r="B144">
        <v>547</v>
      </c>
      <c r="C144">
        <f t="shared" ref="C144:C207" si="49">$AB$15*A144+$AC$15</f>
        <v>134.90576879416744</v>
      </c>
      <c r="D144">
        <f t="shared" ref="D144:D207" si="50">$E$5-A144-$Z$8</f>
        <v>292.31208429513606</v>
      </c>
      <c r="E144">
        <f t="shared" ref="E144:E207" si="51">B144-C144</f>
        <v>412.09423120583256</v>
      </c>
      <c r="F144">
        <f t="shared" si="48"/>
        <v>203.37411103488563</v>
      </c>
      <c r="G144">
        <f t="shared" si="48"/>
        <v>218.57575571711268</v>
      </c>
      <c r="H144">
        <f t="shared" si="48"/>
        <v>1.2504298295272511</v>
      </c>
      <c r="I144">
        <f t="shared" si="48"/>
        <v>2.1123495030807124E-3</v>
      </c>
      <c r="J144">
        <f t="shared" si="48"/>
        <v>7.8929789075838743E-7</v>
      </c>
      <c r="K144">
        <f t="shared" si="48"/>
        <v>0</v>
      </c>
      <c r="L144">
        <f t="shared" si="48"/>
        <v>0</v>
      </c>
      <c r="M144">
        <f t="shared" si="48"/>
        <v>7.1988537920283495E-13</v>
      </c>
      <c r="N144">
        <f t="shared" si="48"/>
        <v>5.3934576131497454E-17</v>
      </c>
      <c r="O144">
        <f t="shared" si="48"/>
        <v>2.0503140502623031E-20</v>
      </c>
      <c r="P144">
        <f t="shared" si="48"/>
        <v>9.9789680012789938E-25</v>
      </c>
      <c r="Q144">
        <f t="shared" si="48"/>
        <v>1.2328934504621658E-30</v>
      </c>
      <c r="R144">
        <f t="shared" si="48"/>
        <v>7.3314134291306967E-35</v>
      </c>
      <c r="S144">
        <f t="shared" si="48"/>
        <v>1.3435606769012522E-39</v>
      </c>
      <c r="T144">
        <f t="shared" si="48"/>
        <v>1.4554036853757196E-43</v>
      </c>
      <c r="U144">
        <f t="shared" si="48"/>
        <v>8.6697275357314727E-49</v>
      </c>
      <c r="V144">
        <f t="shared" si="47"/>
        <v>2.2981560153770688E-52</v>
      </c>
      <c r="W144">
        <f t="shared" ref="W144:W207" si="52">F144+G144+H144+I144+J144+K144+L144+M144+N144+R144+O144+P144+Q144+T144+S144+U144+V144</f>
        <v>423.2024097203273</v>
      </c>
      <c r="X144">
        <f t="shared" ref="X144:X207" si="53">E144-W144</f>
        <v>-11.108178514494739</v>
      </c>
      <c r="Y144">
        <f t="shared" ref="Y144:Y207" si="54">(X144)^2</f>
        <v>123.39162990988254</v>
      </c>
    </row>
    <row r="145" spans="1:25" x14ac:dyDescent="0.3">
      <c r="A145">
        <v>936.49999999999397</v>
      </c>
      <c r="B145">
        <v>551</v>
      </c>
      <c r="C145">
        <f t="shared" si="49"/>
        <v>134.84342369204273</v>
      </c>
      <c r="D145">
        <f t="shared" si="50"/>
        <v>292.26208429513611</v>
      </c>
      <c r="E145">
        <f t="shared" si="51"/>
        <v>416.15657630795727</v>
      </c>
      <c r="F145">
        <f t="shared" si="48"/>
        <v>194.95990457426586</v>
      </c>
      <c r="G145">
        <f t="shared" si="48"/>
        <v>230.84910588061436</v>
      </c>
      <c r="H145">
        <f t="shared" si="48"/>
        <v>1.4603275343201625</v>
      </c>
      <c r="I145">
        <f t="shared" si="48"/>
        <v>2.6644046513168221E-3</v>
      </c>
      <c r="J145">
        <f t="shared" si="48"/>
        <v>1.0687552562458498E-6</v>
      </c>
      <c r="K145">
        <f t="shared" si="48"/>
        <v>0</v>
      </c>
      <c r="L145">
        <f t="shared" si="48"/>
        <v>0</v>
      </c>
      <c r="M145">
        <f t="shared" si="48"/>
        <v>1.0813538464811703E-12</v>
      </c>
      <c r="N145">
        <f t="shared" si="48"/>
        <v>8.2598365539296191E-17</v>
      </c>
      <c r="O145">
        <f t="shared" si="48"/>
        <v>3.415368485976562E-20</v>
      </c>
      <c r="P145">
        <f t="shared" si="48"/>
        <v>1.6680141087350234E-24</v>
      </c>
      <c r="Q145">
        <f t="shared" si="48"/>
        <v>2.2863917494594646E-30</v>
      </c>
      <c r="R145">
        <f t="shared" si="48"/>
        <v>1.3419810386605567E-34</v>
      </c>
      <c r="S145">
        <f t="shared" si="48"/>
        <v>2.705079698202111E-39</v>
      </c>
      <c r="T145">
        <f t="shared" si="48"/>
        <v>2.8559678509423091E-43</v>
      </c>
      <c r="U145">
        <f t="shared" si="48"/>
        <v>1.8828138545988152E-48</v>
      </c>
      <c r="V145">
        <f t="shared" si="47"/>
        <v>4.8081188162917365E-52</v>
      </c>
      <c r="W145">
        <f t="shared" si="52"/>
        <v>427.27200346260804</v>
      </c>
      <c r="X145">
        <f t="shared" si="53"/>
        <v>-11.115427154650774</v>
      </c>
      <c r="Y145">
        <f t="shared" si="54"/>
        <v>123.55272083034781</v>
      </c>
    </row>
    <row r="146" spans="1:25" x14ac:dyDescent="0.3">
      <c r="A146">
        <v>936.54999999999404</v>
      </c>
      <c r="B146">
        <v>532</v>
      </c>
      <c r="C146">
        <f t="shared" si="49"/>
        <v>134.78107858991757</v>
      </c>
      <c r="D146">
        <f t="shared" si="50"/>
        <v>292.21208429513604</v>
      </c>
      <c r="E146">
        <f t="shared" si="51"/>
        <v>397.21892141008243</v>
      </c>
      <c r="F146">
        <f t="shared" si="48"/>
        <v>186.4247831280025</v>
      </c>
      <c r="G146">
        <f t="shared" si="48"/>
        <v>243.19974313453554</v>
      </c>
      <c r="H146">
        <f t="shared" si="48"/>
        <v>1.7011786720412825</v>
      </c>
      <c r="I146">
        <f t="shared" si="48"/>
        <v>3.3523032364661705E-3</v>
      </c>
      <c r="J146">
        <f t="shared" si="48"/>
        <v>1.4435249411174148E-6</v>
      </c>
      <c r="K146">
        <f t="shared" si="48"/>
        <v>0</v>
      </c>
      <c r="L146">
        <f t="shared" si="48"/>
        <v>0</v>
      </c>
      <c r="M146">
        <f t="shared" si="48"/>
        <v>1.6199718018441829E-12</v>
      </c>
      <c r="N146">
        <f t="shared" si="48"/>
        <v>1.2620885207456272E-16</v>
      </c>
      <c r="O146">
        <f t="shared" si="48"/>
        <v>5.6740073652815421E-20</v>
      </c>
      <c r="P146">
        <f t="shared" si="48"/>
        <v>2.7818133629884547E-24</v>
      </c>
      <c r="Q146">
        <f t="shared" si="48"/>
        <v>4.2287391108738881E-30</v>
      </c>
      <c r="R146">
        <f t="shared" si="48"/>
        <v>2.4508640864294214E-34</v>
      </c>
      <c r="S146">
        <f t="shared" si="48"/>
        <v>5.4317277606419471E-39</v>
      </c>
      <c r="T146">
        <f t="shared" si="48"/>
        <v>5.5916159874046186E-43</v>
      </c>
      <c r="U146">
        <f t="shared" ref="U146:V161" si="55">U$8*EXP(-(($D146-U$9)^2)/(2*U$10^2))</f>
        <v>4.0779741742690635E-48</v>
      </c>
      <c r="V146">
        <f t="shared" si="55"/>
        <v>1.0036563891321835E-51</v>
      </c>
      <c r="W146">
        <f t="shared" si="52"/>
        <v>431.3290586813423</v>
      </c>
      <c r="X146">
        <f t="shared" si="53"/>
        <v>-34.110137271259873</v>
      </c>
      <c r="Y146">
        <f t="shared" si="54"/>
        <v>1163.5014646641919</v>
      </c>
    </row>
    <row r="147" spans="1:25" x14ac:dyDescent="0.3">
      <c r="A147">
        <v>936.599999999994</v>
      </c>
      <c r="B147">
        <v>603</v>
      </c>
      <c r="C147">
        <f t="shared" si="49"/>
        <v>134.71873348779286</v>
      </c>
      <c r="D147">
        <f t="shared" si="50"/>
        <v>292.16208429513608</v>
      </c>
      <c r="E147">
        <f t="shared" si="51"/>
        <v>468.28126651220714</v>
      </c>
      <c r="F147">
        <f t="shared" ref="F147:U162" si="56">F$8*EXP(-(($D147-F$9)^2)/(2*F$10^2))</f>
        <v>177.81594264526737</v>
      </c>
      <c r="G147">
        <f t="shared" si="56"/>
        <v>255.56815278838096</v>
      </c>
      <c r="H147">
        <f t="shared" si="56"/>
        <v>1.9767797866508914</v>
      </c>
      <c r="I147">
        <f t="shared" si="56"/>
        <v>4.2072189746251753E-3</v>
      </c>
      <c r="J147">
        <f t="shared" si="56"/>
        <v>1.9448182770401524E-6</v>
      </c>
      <c r="K147">
        <f t="shared" si="56"/>
        <v>0</v>
      </c>
      <c r="L147">
        <f t="shared" si="56"/>
        <v>0</v>
      </c>
      <c r="M147">
        <f t="shared" si="56"/>
        <v>2.4203726123254479E-12</v>
      </c>
      <c r="N147">
        <f t="shared" si="56"/>
        <v>1.9240766061216302E-16</v>
      </c>
      <c r="O147">
        <f t="shared" si="56"/>
        <v>9.4010718735491085E-20</v>
      </c>
      <c r="P147">
        <f t="shared" si="56"/>
        <v>4.628821545392895E-24</v>
      </c>
      <c r="Q147">
        <f t="shared" si="56"/>
        <v>7.8002099099065509E-30</v>
      </c>
      <c r="R147">
        <f t="shared" si="56"/>
        <v>4.4658718418039266E-34</v>
      </c>
      <c r="S147">
        <f t="shared" si="56"/>
        <v>1.087754964689695E-38</v>
      </c>
      <c r="T147">
        <f t="shared" si="56"/>
        <v>1.0922839219293964E-42</v>
      </c>
      <c r="U147">
        <f t="shared" si="56"/>
        <v>8.8087991180994915E-48</v>
      </c>
      <c r="V147">
        <f t="shared" si="55"/>
        <v>2.0903022858273255E-51</v>
      </c>
      <c r="W147">
        <f t="shared" si="52"/>
        <v>435.36508438409453</v>
      </c>
      <c r="X147">
        <f t="shared" si="53"/>
        <v>32.916182128112609</v>
      </c>
      <c r="Y147">
        <f t="shared" si="54"/>
        <v>1083.4750458910798</v>
      </c>
    </row>
    <row r="148" spans="1:25" x14ac:dyDescent="0.3">
      <c r="A148">
        <v>936.64999999999395</v>
      </c>
      <c r="B148">
        <v>609</v>
      </c>
      <c r="C148">
        <f t="shared" si="49"/>
        <v>134.65638838566792</v>
      </c>
      <c r="D148">
        <f t="shared" si="50"/>
        <v>292.11208429513613</v>
      </c>
      <c r="E148">
        <f t="shared" si="51"/>
        <v>474.34361161433208</v>
      </c>
      <c r="F148">
        <f t="shared" si="56"/>
        <v>169.17899986923425</v>
      </c>
      <c r="G148">
        <f t="shared" si="56"/>
        <v>267.89157954971898</v>
      </c>
      <c r="H148">
        <f t="shared" si="56"/>
        <v>2.2912652095728148</v>
      </c>
      <c r="I148">
        <f t="shared" si="56"/>
        <v>5.2669069231190265E-3</v>
      </c>
      <c r="J148">
        <f t="shared" si="56"/>
        <v>2.6136201486385676E-6</v>
      </c>
      <c r="K148">
        <f t="shared" si="56"/>
        <v>0</v>
      </c>
      <c r="L148">
        <f t="shared" si="56"/>
        <v>0</v>
      </c>
      <c r="M148">
        <f t="shared" si="56"/>
        <v>3.6065516355777667E-12</v>
      </c>
      <c r="N148">
        <f t="shared" si="56"/>
        <v>2.9266384994806816E-16</v>
      </c>
      <c r="O148">
        <f t="shared" si="56"/>
        <v>1.5534597319236301E-19</v>
      </c>
      <c r="P148">
        <f t="shared" si="56"/>
        <v>7.6847026215453045E-24</v>
      </c>
      <c r="Q148">
        <f t="shared" si="56"/>
        <v>1.4349502261267014E-29</v>
      </c>
      <c r="R148">
        <f t="shared" si="56"/>
        <v>8.1190920133846804E-34</v>
      </c>
      <c r="S148">
        <f t="shared" si="56"/>
        <v>2.1724975873649197E-38</v>
      </c>
      <c r="T148">
        <f t="shared" si="56"/>
        <v>2.1288640279324055E-42</v>
      </c>
      <c r="U148">
        <f t="shared" si="56"/>
        <v>1.8976848506917831E-47</v>
      </c>
      <c r="V148">
        <f t="shared" si="55"/>
        <v>4.3435749204042951E-51</v>
      </c>
      <c r="W148">
        <f t="shared" si="52"/>
        <v>439.3671141490729</v>
      </c>
      <c r="X148">
        <f t="shared" si="53"/>
        <v>34.976497465259172</v>
      </c>
      <c r="Y148">
        <f t="shared" si="54"/>
        <v>1223.3553749372813</v>
      </c>
    </row>
    <row r="149" spans="1:25" x14ac:dyDescent="0.3">
      <c r="A149">
        <v>936.69999999999402</v>
      </c>
      <c r="B149">
        <v>588</v>
      </c>
      <c r="C149">
        <f t="shared" si="49"/>
        <v>134.59404328354299</v>
      </c>
      <c r="D149">
        <f t="shared" si="50"/>
        <v>292.06208429513606</v>
      </c>
      <c r="E149">
        <f t="shared" si="51"/>
        <v>453.40595671645701</v>
      </c>
      <c r="F149">
        <f t="shared" si="56"/>
        <v>160.55761820484668</v>
      </c>
      <c r="G149">
        <f t="shared" si="56"/>
        <v>280.10450829934922</v>
      </c>
      <c r="H149">
        <f t="shared" si="56"/>
        <v>2.6491169844044551</v>
      </c>
      <c r="I149">
        <f t="shared" si="56"/>
        <v>6.5769551088759896E-3</v>
      </c>
      <c r="J149">
        <f t="shared" si="56"/>
        <v>3.5036008147152537E-6</v>
      </c>
      <c r="K149">
        <f t="shared" si="56"/>
        <v>0</v>
      </c>
      <c r="L149">
        <f t="shared" si="56"/>
        <v>0</v>
      </c>
      <c r="M149">
        <f t="shared" si="56"/>
        <v>5.3596598510470052E-12</v>
      </c>
      <c r="N149">
        <f t="shared" si="56"/>
        <v>4.4415032374767253E-16</v>
      </c>
      <c r="O149">
        <f t="shared" si="56"/>
        <v>2.5601049935301605E-19</v>
      </c>
      <c r="P149">
        <f t="shared" si="56"/>
        <v>1.27291051451993E-23</v>
      </c>
      <c r="Q149">
        <f t="shared" si="56"/>
        <v>2.6327070316861811E-29</v>
      </c>
      <c r="R149">
        <f t="shared" si="56"/>
        <v>1.4727290388842771E-33</v>
      </c>
      <c r="S149">
        <f t="shared" si="56"/>
        <v>4.3273565575807829E-38</v>
      </c>
      <c r="T149">
        <f t="shared" si="56"/>
        <v>4.1397535356928481E-42</v>
      </c>
      <c r="U149">
        <f t="shared" si="56"/>
        <v>4.0772432693186544E-47</v>
      </c>
      <c r="V149">
        <f t="shared" si="55"/>
        <v>9.0053317753727718E-51</v>
      </c>
      <c r="W149">
        <f t="shared" si="52"/>
        <v>443.31782394731533</v>
      </c>
      <c r="X149">
        <f t="shared" si="53"/>
        <v>10.08813276914168</v>
      </c>
      <c r="Y149">
        <f t="shared" si="54"/>
        <v>101.77042276783018</v>
      </c>
    </row>
    <row r="150" spans="1:25" x14ac:dyDescent="0.3">
      <c r="A150">
        <v>936.74999999999397</v>
      </c>
      <c r="B150">
        <v>577</v>
      </c>
      <c r="C150">
        <f t="shared" si="49"/>
        <v>134.53169818141805</v>
      </c>
      <c r="D150">
        <f t="shared" si="50"/>
        <v>292.01208429513611</v>
      </c>
      <c r="E150">
        <f t="shared" si="51"/>
        <v>442.46830181858195</v>
      </c>
      <c r="F150">
        <f t="shared" si="56"/>
        <v>151.99317519463554</v>
      </c>
      <c r="G150">
        <f t="shared" si="56"/>
        <v>292.13920410109029</v>
      </c>
      <c r="H150">
        <f t="shared" si="56"/>
        <v>3.0551716837814307</v>
      </c>
      <c r="I150">
        <f t="shared" si="56"/>
        <v>8.1922428601999501E-3</v>
      </c>
      <c r="J150">
        <f t="shared" si="56"/>
        <v>4.6848476764310485E-6</v>
      </c>
      <c r="K150">
        <f t="shared" si="56"/>
        <v>0</v>
      </c>
      <c r="L150">
        <f t="shared" si="56"/>
        <v>0</v>
      </c>
      <c r="M150">
        <f t="shared" si="56"/>
        <v>7.9436015410508625E-12</v>
      </c>
      <c r="N150">
        <f t="shared" si="56"/>
        <v>6.7251978297602872E-16</v>
      </c>
      <c r="O150">
        <f t="shared" si="56"/>
        <v>4.2077574989511646E-19</v>
      </c>
      <c r="P150">
        <f t="shared" si="56"/>
        <v>2.1036954187647478E-23</v>
      </c>
      <c r="Q150">
        <f t="shared" si="56"/>
        <v>4.8172965176796625E-29</v>
      </c>
      <c r="R150">
        <f t="shared" si="56"/>
        <v>2.6653387704103568E-33</v>
      </c>
      <c r="S150">
        <f t="shared" si="56"/>
        <v>8.5964909104631202E-38</v>
      </c>
      <c r="T150">
        <f t="shared" si="56"/>
        <v>8.0318433093037019E-42</v>
      </c>
      <c r="U150">
        <f t="shared" si="56"/>
        <v>8.7366373258638909E-47</v>
      </c>
      <c r="V150">
        <f t="shared" si="55"/>
        <v>1.8628002956647904E-50</v>
      </c>
      <c r="W150">
        <f t="shared" si="52"/>
        <v>447.19574790722316</v>
      </c>
      <c r="X150">
        <f t="shared" si="53"/>
        <v>-4.7274460886412157</v>
      </c>
      <c r="Y150">
        <f t="shared" si="54"/>
        <v>22.348746521009129</v>
      </c>
    </row>
    <row r="151" spans="1:25" x14ac:dyDescent="0.3">
      <c r="A151">
        <v>936.79999999999404</v>
      </c>
      <c r="B151">
        <v>570</v>
      </c>
      <c r="C151">
        <f t="shared" si="49"/>
        <v>134.46935307929289</v>
      </c>
      <c r="D151">
        <f t="shared" si="50"/>
        <v>291.96208429513604</v>
      </c>
      <c r="E151">
        <f t="shared" si="51"/>
        <v>435.53064692070711</v>
      </c>
      <c r="F151">
        <f t="shared" si="56"/>
        <v>143.52447446135383</v>
      </c>
      <c r="G151">
        <f t="shared" si="56"/>
        <v>303.92630598560424</v>
      </c>
      <c r="H151">
        <f t="shared" si="56"/>
        <v>3.5146235142092488</v>
      </c>
      <c r="I151">
        <f t="shared" si="56"/>
        <v>1.0178633250410367E-2</v>
      </c>
      <c r="J151">
        <f t="shared" si="56"/>
        <v>6.2486332840169862E-6</v>
      </c>
      <c r="K151">
        <f t="shared" si="56"/>
        <v>0</v>
      </c>
      <c r="L151">
        <f t="shared" si="56"/>
        <v>0</v>
      </c>
      <c r="M151">
        <f t="shared" si="56"/>
        <v>1.1741749854320222E-11</v>
      </c>
      <c r="N151">
        <f t="shared" si="56"/>
        <v>1.0160014431205441E-15</v>
      </c>
      <c r="O151">
        <f t="shared" si="56"/>
        <v>6.8972946292091224E-19</v>
      </c>
      <c r="P151">
        <f t="shared" si="56"/>
        <v>3.468822104579356E-23</v>
      </c>
      <c r="Q151">
        <f t="shared" si="56"/>
        <v>8.7910221493378268E-29</v>
      </c>
      <c r="R151">
        <f t="shared" si="56"/>
        <v>4.8127816931794059E-33</v>
      </c>
      <c r="S151">
        <f t="shared" si="56"/>
        <v>1.7031577894397265E-37</v>
      </c>
      <c r="T151">
        <f t="shared" si="56"/>
        <v>1.55478430708402E-41</v>
      </c>
      <c r="U151">
        <f t="shared" si="56"/>
        <v>1.8670551233319976E-46</v>
      </c>
      <c r="V151">
        <f t="shared" si="55"/>
        <v>3.8445636740332268E-50</v>
      </c>
      <c r="W151">
        <f t="shared" si="52"/>
        <v>450.97558884306278</v>
      </c>
      <c r="X151">
        <f t="shared" si="53"/>
        <v>-15.444941922355667</v>
      </c>
      <c r="Y151">
        <f t="shared" si="54"/>
        <v>238.54623098493957</v>
      </c>
    </row>
    <row r="152" spans="1:25" x14ac:dyDescent="0.3">
      <c r="A152">
        <v>936.849999999994</v>
      </c>
      <c r="B152">
        <v>595</v>
      </c>
      <c r="C152">
        <f t="shared" si="49"/>
        <v>134.40700797716818</v>
      </c>
      <c r="D152">
        <f t="shared" si="50"/>
        <v>291.91208429513608</v>
      </c>
      <c r="E152">
        <f t="shared" si="51"/>
        <v>460.59299202283182</v>
      </c>
      <c r="F152">
        <f t="shared" si="56"/>
        <v>135.18750407463648</v>
      </c>
      <c r="G152">
        <f t="shared" si="56"/>
        <v>315.39546782615673</v>
      </c>
      <c r="H152">
        <f t="shared" si="56"/>
        <v>4.0330230796353463</v>
      </c>
      <c r="I152">
        <f t="shared" si="56"/>
        <v>1.2614929311978083E-2</v>
      </c>
      <c r="J152">
        <f t="shared" si="56"/>
        <v>8.3134886420880179E-6</v>
      </c>
      <c r="K152">
        <f t="shared" si="56"/>
        <v>0</v>
      </c>
      <c r="L152">
        <f t="shared" si="56"/>
        <v>0</v>
      </c>
      <c r="M152">
        <f t="shared" si="56"/>
        <v>1.7309453081576174E-11</v>
      </c>
      <c r="N152">
        <f t="shared" si="56"/>
        <v>1.5314321669668469E-15</v>
      </c>
      <c r="O152">
        <f t="shared" si="56"/>
        <v>1.1275660799167029E-18</v>
      </c>
      <c r="P152">
        <f t="shared" si="56"/>
        <v>5.7068357654176656E-23</v>
      </c>
      <c r="Q152">
        <f t="shared" si="56"/>
        <v>1.5999651342556623E-28</v>
      </c>
      <c r="R152">
        <f t="shared" si="56"/>
        <v>8.6706985601285581E-33</v>
      </c>
      <c r="S152">
        <f t="shared" si="56"/>
        <v>3.3652994253526815E-37</v>
      </c>
      <c r="T152">
        <f t="shared" si="56"/>
        <v>3.0028887933421439E-41</v>
      </c>
      <c r="U152">
        <f t="shared" si="56"/>
        <v>3.9792857104110846E-46</v>
      </c>
      <c r="V152">
        <f t="shared" si="55"/>
        <v>7.9166600739161112E-50</v>
      </c>
      <c r="W152">
        <f t="shared" si="52"/>
        <v>454.62861822324652</v>
      </c>
      <c r="X152">
        <f t="shared" si="53"/>
        <v>5.964373799585303</v>
      </c>
      <c r="Y152">
        <f t="shared" si="54"/>
        <v>35.573754821179627</v>
      </c>
    </row>
    <row r="153" spans="1:25" x14ac:dyDescent="0.3">
      <c r="A153">
        <v>936.89999999999395</v>
      </c>
      <c r="B153">
        <v>587</v>
      </c>
      <c r="C153">
        <f t="shared" si="49"/>
        <v>134.34466287504324</v>
      </c>
      <c r="D153">
        <f t="shared" si="50"/>
        <v>291.86208429513613</v>
      </c>
      <c r="E153">
        <f t="shared" si="51"/>
        <v>452.65533712495676</v>
      </c>
      <c r="F153">
        <f t="shared" si="56"/>
        <v>127.015242403291</v>
      </c>
      <c r="G153">
        <f t="shared" si="56"/>
        <v>326.47603848647276</v>
      </c>
      <c r="H153">
        <f t="shared" si="56"/>
        <v>4.616271159242201</v>
      </c>
      <c r="I153">
        <f t="shared" si="56"/>
        <v>1.5595125823827419E-2</v>
      </c>
      <c r="J153">
        <f t="shared" si="56"/>
        <v>1.1032915315470327E-5</v>
      </c>
      <c r="K153">
        <f t="shared" si="56"/>
        <v>0</v>
      </c>
      <c r="L153">
        <f t="shared" si="56"/>
        <v>0</v>
      </c>
      <c r="M153">
        <f t="shared" si="56"/>
        <v>2.5448900119898219E-11</v>
      </c>
      <c r="N153">
        <f t="shared" si="56"/>
        <v>2.3031137316084533E-15</v>
      </c>
      <c r="O153">
        <f t="shared" si="56"/>
        <v>1.8384015470439194E-18</v>
      </c>
      <c r="P153">
        <f t="shared" si="56"/>
        <v>9.3674827109000602E-23</v>
      </c>
      <c r="Q153">
        <f t="shared" si="56"/>
        <v>2.9041350792169214E-28</v>
      </c>
      <c r="R153">
        <f t="shared" si="56"/>
        <v>1.5585695713964702E-32</v>
      </c>
      <c r="S153">
        <f t="shared" si="56"/>
        <v>6.6317429893639248E-37</v>
      </c>
      <c r="T153">
        <f t="shared" si="56"/>
        <v>5.7865875638473425E-41</v>
      </c>
      <c r="U153">
        <f t="shared" si="56"/>
        <v>8.4584006731939856E-46</v>
      </c>
      <c r="V153">
        <f t="shared" si="55"/>
        <v>1.6264889477812297E-49</v>
      </c>
      <c r="W153">
        <f t="shared" si="52"/>
        <v>458.12315820777059</v>
      </c>
      <c r="X153">
        <f t="shared" si="53"/>
        <v>-5.4678210828138276</v>
      </c>
      <c r="Y153">
        <f t="shared" si="54"/>
        <v>29.897067393663377</v>
      </c>
    </row>
    <row r="154" spans="1:25" x14ac:dyDescent="0.3">
      <c r="A154">
        <v>936.94999999999402</v>
      </c>
      <c r="B154">
        <v>582</v>
      </c>
      <c r="C154">
        <f t="shared" si="49"/>
        <v>134.2823177729183</v>
      </c>
      <c r="D154">
        <f t="shared" si="50"/>
        <v>291.81208429513606</v>
      </c>
      <c r="E154">
        <f t="shared" si="51"/>
        <v>447.7176822270817</v>
      </c>
      <c r="F154">
        <f t="shared" si="56"/>
        <v>119.03751164829661</v>
      </c>
      <c r="G154">
        <f t="shared" si="56"/>
        <v>337.0977723912336</v>
      </c>
      <c r="H154">
        <f t="shared" si="56"/>
        <v>5.2706068510755495</v>
      </c>
      <c r="I154">
        <f t="shared" si="56"/>
        <v>1.9230990431382124E-2</v>
      </c>
      <c r="J154">
        <f t="shared" si="56"/>
        <v>1.4605148213686924E-5</v>
      </c>
      <c r="K154">
        <f t="shared" si="56"/>
        <v>0</v>
      </c>
      <c r="L154">
        <f t="shared" si="56"/>
        <v>0</v>
      </c>
      <c r="M154">
        <f t="shared" si="56"/>
        <v>3.7315549211134171E-11</v>
      </c>
      <c r="N154">
        <f t="shared" si="56"/>
        <v>3.4557887292479473E-15</v>
      </c>
      <c r="O154">
        <f t="shared" si="56"/>
        <v>2.989330273331754E-18</v>
      </c>
      <c r="P154">
        <f t="shared" si="56"/>
        <v>1.5341386295238451E-22</v>
      </c>
      <c r="Q154">
        <f t="shared" si="56"/>
        <v>5.2572454767013227E-28</v>
      </c>
      <c r="R154">
        <f t="shared" si="56"/>
        <v>2.7951973607615632E-32</v>
      </c>
      <c r="S154">
        <f t="shared" si="56"/>
        <v>1.3033672732951083E-36</v>
      </c>
      <c r="T154">
        <f t="shared" si="56"/>
        <v>1.112551155250201E-40</v>
      </c>
      <c r="U154">
        <f t="shared" si="56"/>
        <v>1.7931083566597421E-45</v>
      </c>
      <c r="V154">
        <f t="shared" si="55"/>
        <v>3.3340677065558393E-49</v>
      </c>
      <c r="W154">
        <f t="shared" si="52"/>
        <v>461.4251364862227</v>
      </c>
      <c r="X154">
        <f t="shared" si="53"/>
        <v>-13.707454259141002</v>
      </c>
      <c r="Y154">
        <f t="shared" si="54"/>
        <v>187.89430226644279</v>
      </c>
    </row>
    <row r="155" spans="1:25" x14ac:dyDescent="0.3">
      <c r="A155">
        <v>936.99999999999397</v>
      </c>
      <c r="B155">
        <v>594</v>
      </c>
      <c r="C155">
        <f t="shared" si="49"/>
        <v>134.21997267079337</v>
      </c>
      <c r="D155">
        <f t="shared" si="50"/>
        <v>291.76208429513611</v>
      </c>
      <c r="E155">
        <f t="shared" si="51"/>
        <v>459.78002732920663</v>
      </c>
      <c r="F155">
        <f t="shared" si="56"/>
        <v>111.28087842777647</v>
      </c>
      <c r="G155">
        <f t="shared" si="56"/>
        <v>347.1915607819962</v>
      </c>
      <c r="H155">
        <f t="shared" si="56"/>
        <v>6.0025894427042576</v>
      </c>
      <c r="I155">
        <f t="shared" si="56"/>
        <v>2.3655009534704285E-2</v>
      </c>
      <c r="J155">
        <f t="shared" si="56"/>
        <v>1.9285475861223174E-5</v>
      </c>
      <c r="K155">
        <f t="shared" si="56"/>
        <v>0</v>
      </c>
      <c r="L155">
        <f t="shared" si="56"/>
        <v>0</v>
      </c>
      <c r="M155">
        <f t="shared" si="56"/>
        <v>5.4568976484144614E-11</v>
      </c>
      <c r="N155">
        <f t="shared" si="56"/>
        <v>5.1736037484980613E-15</v>
      </c>
      <c r="O155">
        <f t="shared" si="56"/>
        <v>4.847776322662039E-18</v>
      </c>
      <c r="P155">
        <f t="shared" si="56"/>
        <v>2.506804643327264E-22</v>
      </c>
      <c r="Q155">
        <f t="shared" si="56"/>
        <v>9.4914999263496303E-28</v>
      </c>
      <c r="R155">
        <f t="shared" si="56"/>
        <v>5.0016458968164257E-32</v>
      </c>
      <c r="S155">
        <f t="shared" si="56"/>
        <v>2.5547069314170856E-36</v>
      </c>
      <c r="T155">
        <f t="shared" si="56"/>
        <v>2.1341828626686492E-40</v>
      </c>
      <c r="U155">
        <f t="shared" si="56"/>
        <v>3.7910539489550954E-45</v>
      </c>
      <c r="V155">
        <f t="shared" si="55"/>
        <v>6.8188618699051241E-49</v>
      </c>
      <c r="W155">
        <f t="shared" si="52"/>
        <v>464.49870294754209</v>
      </c>
      <c r="X155">
        <f t="shared" si="53"/>
        <v>-4.7186756183354532</v>
      </c>
      <c r="Y155">
        <f t="shared" si="54"/>
        <v>22.26589959107347</v>
      </c>
    </row>
    <row r="156" spans="1:25" x14ac:dyDescent="0.3">
      <c r="A156">
        <v>937.04999999999404</v>
      </c>
      <c r="B156">
        <v>562</v>
      </c>
      <c r="C156">
        <f t="shared" si="49"/>
        <v>134.15762756866843</v>
      </c>
      <c r="D156">
        <f t="shared" si="50"/>
        <v>291.71208429513604</v>
      </c>
      <c r="E156">
        <f t="shared" si="51"/>
        <v>427.84237243133157</v>
      </c>
      <c r="F156">
        <f t="shared" si="56"/>
        <v>103.76860002207263</v>
      </c>
      <c r="G156">
        <f t="shared" si="56"/>
        <v>356.69017319773701</v>
      </c>
      <c r="H156">
        <f t="shared" si="56"/>
        <v>6.8190733947949234</v>
      </c>
      <c r="I156">
        <f t="shared" si="56"/>
        <v>2.9023735664594211E-2</v>
      </c>
      <c r="J156">
        <f t="shared" si="56"/>
        <v>2.5401739452037324E-5</v>
      </c>
      <c r="K156">
        <f t="shared" si="56"/>
        <v>0</v>
      </c>
      <c r="L156">
        <f t="shared" si="56"/>
        <v>0</v>
      </c>
      <c r="M156">
        <f t="shared" si="56"/>
        <v>7.958604581419666E-11</v>
      </c>
      <c r="N156">
        <f t="shared" si="56"/>
        <v>7.7277545736912815E-15</v>
      </c>
      <c r="O156">
        <f t="shared" si="56"/>
        <v>7.8405475945044209E-18</v>
      </c>
      <c r="P156">
        <f t="shared" si="56"/>
        <v>4.0868674732199566E-22</v>
      </c>
      <c r="Q156">
        <f t="shared" si="56"/>
        <v>1.7090178185422144E-27</v>
      </c>
      <c r="R156">
        <f t="shared" si="56"/>
        <v>8.9295091191066341E-32</v>
      </c>
      <c r="S156">
        <f t="shared" si="56"/>
        <v>4.9940226771479384E-36</v>
      </c>
      <c r="T156">
        <f t="shared" si="56"/>
        <v>4.0846744323408714E-40</v>
      </c>
      <c r="U156">
        <f t="shared" si="56"/>
        <v>7.9937128651576166E-45</v>
      </c>
      <c r="V156">
        <f t="shared" si="55"/>
        <v>1.3914370093458869E-48</v>
      </c>
      <c r="W156">
        <f t="shared" si="52"/>
        <v>467.30689575208817</v>
      </c>
      <c r="X156">
        <f t="shared" si="53"/>
        <v>-39.464523320756598</v>
      </c>
      <c r="Y156">
        <f t="shared" si="54"/>
        <v>1557.4486009345414</v>
      </c>
    </row>
    <row r="157" spans="1:25" x14ac:dyDescent="0.3">
      <c r="A157">
        <v>937.099999999994</v>
      </c>
      <c r="B157">
        <v>603</v>
      </c>
      <c r="C157">
        <f t="shared" si="49"/>
        <v>134.09528246654349</v>
      </c>
      <c r="D157">
        <f t="shared" si="50"/>
        <v>291.66208429513608</v>
      </c>
      <c r="E157">
        <f t="shared" si="51"/>
        <v>468.90471753345651</v>
      </c>
      <c r="F157">
        <f t="shared" si="56"/>
        <v>96.520614197587946</v>
      </c>
      <c r="G157">
        <f t="shared" si="56"/>
        <v>365.52899818273255</v>
      </c>
      <c r="H157">
        <f t="shared" si="56"/>
        <v>7.7271758648317679</v>
      </c>
      <c r="I157">
        <f t="shared" si="56"/>
        <v>3.5521573834257476E-2</v>
      </c>
      <c r="J157">
        <f t="shared" si="56"/>
        <v>3.3373769475678007E-5</v>
      </c>
      <c r="K157">
        <f t="shared" si="56"/>
        <v>0</v>
      </c>
      <c r="L157">
        <f t="shared" si="56"/>
        <v>0</v>
      </c>
      <c r="M157">
        <f t="shared" si="56"/>
        <v>1.1576124700795896E-10</v>
      </c>
      <c r="N157">
        <f t="shared" si="56"/>
        <v>1.1516689514508697E-14</v>
      </c>
      <c r="O157">
        <f t="shared" si="56"/>
        <v>1.2646937348567229E-17</v>
      </c>
      <c r="P157">
        <f t="shared" si="56"/>
        <v>6.6477518381403572E-22</v>
      </c>
      <c r="Q157">
        <f t="shared" si="56"/>
        <v>3.0689759298184336E-27</v>
      </c>
      <c r="R157">
        <f t="shared" si="56"/>
        <v>1.5905832626885769E-31</v>
      </c>
      <c r="S157">
        <f t="shared" si="56"/>
        <v>9.7363254699899273E-36</v>
      </c>
      <c r="T157">
        <f t="shared" si="56"/>
        <v>7.8000510516592386E-40</v>
      </c>
      <c r="U157">
        <f t="shared" si="56"/>
        <v>1.6810176495696584E-44</v>
      </c>
      <c r="V157">
        <f t="shared" si="55"/>
        <v>2.8328878876328583E-48</v>
      </c>
      <c r="W157">
        <f t="shared" si="52"/>
        <v>469.81234319287177</v>
      </c>
      <c r="X157">
        <f t="shared" si="53"/>
        <v>-0.90762565941525963</v>
      </c>
      <c r="Y157">
        <f t="shared" si="54"/>
        <v>0.82378433762898484</v>
      </c>
    </row>
    <row r="158" spans="1:25" x14ac:dyDescent="0.3">
      <c r="A158">
        <v>937.14999999999304</v>
      </c>
      <c r="B158">
        <v>629</v>
      </c>
      <c r="C158">
        <f t="shared" si="49"/>
        <v>134.03293736441969</v>
      </c>
      <c r="D158">
        <f t="shared" si="50"/>
        <v>291.61208429513704</v>
      </c>
      <c r="E158">
        <f t="shared" si="51"/>
        <v>494.96706263558031</v>
      </c>
      <c r="F158">
        <f t="shared" si="56"/>
        <v>89.553569920781896</v>
      </c>
      <c r="G158">
        <f t="shared" si="56"/>
        <v>373.64677189636768</v>
      </c>
      <c r="H158">
        <f t="shared" si="56"/>
        <v>8.7342362578146702</v>
      </c>
      <c r="I158">
        <f t="shared" si="56"/>
        <v>4.3365044466119239E-2</v>
      </c>
      <c r="J158">
        <f t="shared" si="56"/>
        <v>4.3737683082124127E-5</v>
      </c>
      <c r="K158">
        <f t="shared" si="56"/>
        <v>0</v>
      </c>
      <c r="L158">
        <f t="shared" si="56"/>
        <v>0</v>
      </c>
      <c r="M158">
        <f t="shared" si="56"/>
        <v>1.6792857965968338E-10</v>
      </c>
      <c r="N158">
        <f t="shared" si="56"/>
        <v>1.7124432021480219E-14</v>
      </c>
      <c r="O158">
        <f t="shared" si="56"/>
        <v>2.0345084040864643E-17</v>
      </c>
      <c r="P158">
        <f t="shared" si="56"/>
        <v>1.0788801984232019E-21</v>
      </c>
      <c r="Q158">
        <f t="shared" si="56"/>
        <v>5.4963644641681512E-27</v>
      </c>
      <c r="R158">
        <f t="shared" si="56"/>
        <v>2.8268281713858266E-31</v>
      </c>
      <c r="S158">
        <f t="shared" si="56"/>
        <v>1.8931054500725025E-35</v>
      </c>
      <c r="T158">
        <f t="shared" si="56"/>
        <v>1.4861122802357783E-39</v>
      </c>
      <c r="U158">
        <f t="shared" si="56"/>
        <v>3.5255846903494188E-44</v>
      </c>
      <c r="V158">
        <f t="shared" si="55"/>
        <v>5.7545239784255536E-48</v>
      </c>
      <c r="W158">
        <f t="shared" si="52"/>
        <v>471.97798685728134</v>
      </c>
      <c r="X158">
        <f t="shared" si="53"/>
        <v>22.989075778298968</v>
      </c>
      <c r="Y158">
        <f t="shared" si="54"/>
        <v>528.49760514037234</v>
      </c>
    </row>
    <row r="159" spans="1:25" x14ac:dyDescent="0.3">
      <c r="A159">
        <v>937.199999999993</v>
      </c>
      <c r="B159">
        <v>620</v>
      </c>
      <c r="C159">
        <f t="shared" si="49"/>
        <v>133.97059226229476</v>
      </c>
      <c r="D159">
        <f t="shared" si="50"/>
        <v>291.56208429513708</v>
      </c>
      <c r="E159">
        <f t="shared" si="51"/>
        <v>486.02940773770524</v>
      </c>
      <c r="F159">
        <f t="shared" si="56"/>
        <v>82.880895758913326</v>
      </c>
      <c r="G159">
        <f t="shared" si="56"/>
        <v>380.98628319034327</v>
      </c>
      <c r="H159">
        <f t="shared" si="56"/>
        <v>9.8477673695664087</v>
      </c>
      <c r="I159">
        <f t="shared" si="56"/>
        <v>5.2807559794389392E-2</v>
      </c>
      <c r="J159">
        <f t="shared" si="56"/>
        <v>5.7176160995668351E-5</v>
      </c>
      <c r="K159">
        <f t="shared" si="56"/>
        <v>0</v>
      </c>
      <c r="L159">
        <f t="shared" si="56"/>
        <v>0</v>
      </c>
      <c r="M159">
        <f t="shared" si="56"/>
        <v>2.4295239373969598E-10</v>
      </c>
      <c r="N159">
        <f t="shared" si="56"/>
        <v>2.5404980893116514E-14</v>
      </c>
      <c r="O159">
        <f t="shared" si="56"/>
        <v>3.2641398578703982E-17</v>
      </c>
      <c r="P159">
        <f t="shared" si="56"/>
        <v>1.7469715207768922E-21</v>
      </c>
      <c r="Q159">
        <f t="shared" si="56"/>
        <v>9.8173147122284667E-27</v>
      </c>
      <c r="R159">
        <f t="shared" si="56"/>
        <v>5.0125254745500505E-31</v>
      </c>
      <c r="S159">
        <f t="shared" si="56"/>
        <v>3.6710447426375027E-35</v>
      </c>
      <c r="T159">
        <f t="shared" si="56"/>
        <v>2.8250099394593555E-39</v>
      </c>
      <c r="U159">
        <f t="shared" si="56"/>
        <v>7.3743743355166636E-44</v>
      </c>
      <c r="V159">
        <f t="shared" si="55"/>
        <v>1.1662820729937853E-47</v>
      </c>
      <c r="W159">
        <f t="shared" si="52"/>
        <v>473.76781105502135</v>
      </c>
      <c r="X159">
        <f t="shared" si="53"/>
        <v>12.261596682683887</v>
      </c>
      <c r="Y159">
        <f t="shared" si="54"/>
        <v>150.3467532088045</v>
      </c>
    </row>
    <row r="160" spans="1:25" x14ac:dyDescent="0.3">
      <c r="A160">
        <v>937.24999999999295</v>
      </c>
      <c r="B160">
        <v>622</v>
      </c>
      <c r="C160">
        <f t="shared" si="49"/>
        <v>133.90824716017005</v>
      </c>
      <c r="D160">
        <f t="shared" si="50"/>
        <v>291.51208429513713</v>
      </c>
      <c r="E160">
        <f t="shared" si="51"/>
        <v>488.09175283982995</v>
      </c>
      <c r="F160">
        <f t="shared" si="56"/>
        <v>76.512902347809558</v>
      </c>
      <c r="G160">
        <f t="shared" si="56"/>
        <v>387.49504383698985</v>
      </c>
      <c r="H160">
        <f t="shared" si="56"/>
        <v>11.075397786697669</v>
      </c>
      <c r="I160">
        <f t="shared" si="56"/>
        <v>6.4144748963440315E-2</v>
      </c>
      <c r="J160">
        <f t="shared" si="56"/>
        <v>7.4556054559503043E-5</v>
      </c>
      <c r="K160">
        <f t="shared" si="56"/>
        <v>0</v>
      </c>
      <c r="L160">
        <f t="shared" si="56"/>
        <v>0</v>
      </c>
      <c r="M160">
        <f t="shared" si="56"/>
        <v>3.5055236340717179E-10</v>
      </c>
      <c r="N160">
        <f t="shared" si="56"/>
        <v>3.760414762108924E-14</v>
      </c>
      <c r="O160">
        <f t="shared" si="56"/>
        <v>5.2229176508886684E-17</v>
      </c>
      <c r="P160">
        <f t="shared" si="56"/>
        <v>2.8223612943165016E-21</v>
      </c>
      <c r="Q160">
        <f t="shared" si="56"/>
        <v>1.7488197648848121E-26</v>
      </c>
      <c r="R160">
        <f t="shared" si="56"/>
        <v>8.8680463507872063E-31</v>
      </c>
      <c r="S160">
        <f t="shared" si="56"/>
        <v>7.0996951148085409E-35</v>
      </c>
      <c r="T160">
        <f t="shared" si="56"/>
        <v>5.3579976271908332E-39</v>
      </c>
      <c r="U160">
        <f t="shared" si="56"/>
        <v>1.5383471683693077E-43</v>
      </c>
      <c r="V160">
        <f t="shared" si="55"/>
        <v>2.3583701844228422E-47</v>
      </c>
      <c r="W160">
        <f t="shared" si="52"/>
        <v>475.1475632768657</v>
      </c>
      <c r="X160">
        <f t="shared" si="53"/>
        <v>12.944189562964254</v>
      </c>
      <c r="Y160">
        <f t="shared" si="54"/>
        <v>167.55204344195275</v>
      </c>
    </row>
    <row r="161" spans="1:25" x14ac:dyDescent="0.3">
      <c r="A161">
        <v>937.29999999999302</v>
      </c>
      <c r="B161">
        <v>599</v>
      </c>
      <c r="C161">
        <f t="shared" si="49"/>
        <v>133.84590205804489</v>
      </c>
      <c r="D161">
        <f t="shared" si="50"/>
        <v>291.46208429513706</v>
      </c>
      <c r="E161">
        <f t="shared" si="51"/>
        <v>465.15409794195511</v>
      </c>
      <c r="F161">
        <f t="shared" si="56"/>
        <v>70.456914983805405</v>
      </c>
      <c r="G161">
        <f t="shared" si="56"/>
        <v>393.12591294980837</v>
      </c>
      <c r="H161">
        <f t="shared" si="56"/>
        <v>12.424805326910041</v>
      </c>
      <c r="I161">
        <f t="shared" si="56"/>
        <v>7.7720364212275059E-2</v>
      </c>
      <c r="J161">
        <f t="shared" si="56"/>
        <v>9.6974946776277261E-5</v>
      </c>
      <c r="K161">
        <f t="shared" si="56"/>
        <v>0</v>
      </c>
      <c r="L161">
        <f t="shared" si="56"/>
        <v>0</v>
      </c>
      <c r="M161">
        <f t="shared" si="56"/>
        <v>5.0445190437073378E-10</v>
      </c>
      <c r="N161">
        <f t="shared" si="56"/>
        <v>5.5535003645352194E-14</v>
      </c>
      <c r="O161">
        <f t="shared" si="56"/>
        <v>8.3347532605308803E-17</v>
      </c>
      <c r="P161">
        <f t="shared" si="56"/>
        <v>4.549394199769568E-21</v>
      </c>
      <c r="Q161">
        <f t="shared" si="56"/>
        <v>3.1069376789998877E-26</v>
      </c>
      <c r="R161">
        <f t="shared" si="56"/>
        <v>1.5653573453303477E-30</v>
      </c>
      <c r="S161">
        <f t="shared" si="56"/>
        <v>1.369382803418488E-34</v>
      </c>
      <c r="T161">
        <f t="shared" si="56"/>
        <v>1.0139095956243247E-38</v>
      </c>
      <c r="U161">
        <f t="shared" si="56"/>
        <v>3.2005062746322341E-43</v>
      </c>
      <c r="V161">
        <f t="shared" si="55"/>
        <v>4.7581105776381845E-47</v>
      </c>
      <c r="W161">
        <f t="shared" si="52"/>
        <v>476.0854506001873</v>
      </c>
      <c r="X161">
        <f t="shared" si="53"/>
        <v>-10.931352658232186</v>
      </c>
      <c r="Y161">
        <f t="shared" si="54"/>
        <v>119.49447093863986</v>
      </c>
    </row>
    <row r="162" spans="1:25" x14ac:dyDescent="0.3">
      <c r="A162">
        <v>937.34999999999297</v>
      </c>
      <c r="B162">
        <v>646</v>
      </c>
      <c r="C162">
        <f t="shared" si="49"/>
        <v>133.78355695592018</v>
      </c>
      <c r="D162">
        <f t="shared" si="50"/>
        <v>291.41208429513711</v>
      </c>
      <c r="E162">
        <f t="shared" si="51"/>
        <v>512.21644304407982</v>
      </c>
      <c r="F162">
        <f t="shared" si="56"/>
        <v>64.717432181386258</v>
      </c>
      <c r="G162">
        <f t="shared" si="56"/>
        <v>397.83766521479379</v>
      </c>
      <c r="H162">
        <f t="shared" si="56"/>
        <v>13.903641441796639</v>
      </c>
      <c r="I162">
        <f t="shared" si="56"/>
        <v>9.3932796353105086E-2</v>
      </c>
      <c r="J162">
        <f t="shared" si="56"/>
        <v>1.2581861184010414E-4</v>
      </c>
      <c r="K162">
        <f t="shared" si="56"/>
        <v>0</v>
      </c>
      <c r="L162">
        <f t="shared" si="56"/>
        <v>0</v>
      </c>
      <c r="M162">
        <f t="shared" si="56"/>
        <v>7.2397201961388846E-10</v>
      </c>
      <c r="N162">
        <f t="shared" si="56"/>
        <v>8.1829903689477711E-14</v>
      </c>
      <c r="O162">
        <f t="shared" si="56"/>
        <v>1.3265006472696672E-16</v>
      </c>
      <c r="P162">
        <f t="shared" si="56"/>
        <v>7.3165898639079028E-21</v>
      </c>
      <c r="Q162">
        <f t="shared" si="56"/>
        <v>5.5049728369192055E-26</v>
      </c>
      <c r="R162">
        <f t="shared" si="56"/>
        <v>2.7568505032834179E-30</v>
      </c>
      <c r="S162">
        <f t="shared" si="56"/>
        <v>2.6341784337873386E-34</v>
      </c>
      <c r="T162">
        <f t="shared" si="56"/>
        <v>1.9143005716471781E-38</v>
      </c>
      <c r="U162">
        <f t="shared" ref="U162:V177" si="57">U$8*EXP(-(($D162-U$9)^2)/(2*U$10^2))</f>
        <v>6.6407657179167447E-43</v>
      </c>
      <c r="V162">
        <f t="shared" si="57"/>
        <v>9.5779213249461718E-47</v>
      </c>
      <c r="W162">
        <f t="shared" si="52"/>
        <v>476.55279745366562</v>
      </c>
      <c r="X162">
        <f t="shared" si="53"/>
        <v>35.663645590414205</v>
      </c>
      <c r="Y162">
        <f t="shared" si="54"/>
        <v>1271.8956167986705</v>
      </c>
    </row>
    <row r="163" spans="1:25" x14ac:dyDescent="0.3">
      <c r="A163">
        <v>937.39999999999304</v>
      </c>
      <c r="B163">
        <v>643</v>
      </c>
      <c r="C163">
        <f t="shared" si="49"/>
        <v>133.72121185379501</v>
      </c>
      <c r="D163">
        <f t="shared" si="50"/>
        <v>291.36208429513704</v>
      </c>
      <c r="E163">
        <f t="shared" si="51"/>
        <v>509.27878814620499</v>
      </c>
      <c r="F163">
        <f t="shared" ref="F163:U178" si="58">F$8*EXP(-(($D163-F$9)^2)/(2*F$10^2))</f>
        <v>59.296305911634931</v>
      </c>
      <c r="G163">
        <f t="shared" si="58"/>
        <v>401.59549335843604</v>
      </c>
      <c r="H163">
        <f t="shared" si="58"/>
        <v>15.519446663223651</v>
      </c>
      <c r="I163">
        <f t="shared" si="58"/>
        <v>0.11324222204603769</v>
      </c>
      <c r="J163">
        <f t="shared" si="58"/>
        <v>1.6283169196895916E-4</v>
      </c>
      <c r="K163">
        <f t="shared" si="58"/>
        <v>0</v>
      </c>
      <c r="L163">
        <f t="shared" si="58"/>
        <v>0</v>
      </c>
      <c r="M163">
        <f t="shared" si="58"/>
        <v>1.0362366462433188E-9</v>
      </c>
      <c r="N163">
        <f t="shared" si="58"/>
        <v>1.2030161424023064E-13</v>
      </c>
      <c r="O163">
        <f t="shared" si="58"/>
        <v>2.1055101250975205E-16</v>
      </c>
      <c r="P163">
        <f t="shared" si="58"/>
        <v>1.1740268573547828E-20</v>
      </c>
      <c r="Q163">
        <f t="shared" si="58"/>
        <v>9.7277627076052467E-26</v>
      </c>
      <c r="R163">
        <f t="shared" si="58"/>
        <v>4.8442563389756901E-30</v>
      </c>
      <c r="S163">
        <f t="shared" si="58"/>
        <v>5.053597619517017E-34</v>
      </c>
      <c r="T163">
        <f t="shared" si="58"/>
        <v>3.6060787307279215E-38</v>
      </c>
      <c r="U163">
        <f t="shared" si="58"/>
        <v>1.3742089862389135E-42</v>
      </c>
      <c r="V163">
        <f t="shared" si="57"/>
        <v>1.923632825645698E-46</v>
      </c>
      <c r="W163">
        <f t="shared" si="52"/>
        <v>476.52465098806903</v>
      </c>
      <c r="X163">
        <f t="shared" si="53"/>
        <v>32.754137158135961</v>
      </c>
      <c r="Y163">
        <f t="shared" si="54"/>
        <v>1072.8335009739828</v>
      </c>
    </row>
    <row r="164" spans="1:25" x14ac:dyDescent="0.3">
      <c r="A164">
        <v>937.449999999993</v>
      </c>
      <c r="B164">
        <v>630</v>
      </c>
      <c r="C164">
        <f t="shared" si="49"/>
        <v>133.65886675167008</v>
      </c>
      <c r="D164">
        <f t="shared" si="50"/>
        <v>291.31208429513708</v>
      </c>
      <c r="E164">
        <f t="shared" si="51"/>
        <v>496.34113324832992</v>
      </c>
      <c r="F164">
        <f t="shared" si="58"/>
        <v>54.192939206528642</v>
      </c>
      <c r="G164">
        <f t="shared" si="58"/>
        <v>404.37143628780296</v>
      </c>
      <c r="H164">
        <f t="shared" si="58"/>
        <v>17.279557350599763</v>
      </c>
      <c r="I164">
        <f t="shared" si="58"/>
        <v>0.13617839793897829</v>
      </c>
      <c r="J164">
        <f t="shared" si="58"/>
        <v>2.1020434503031714E-4</v>
      </c>
      <c r="K164">
        <f t="shared" si="58"/>
        <v>0</v>
      </c>
      <c r="L164">
        <f t="shared" si="58"/>
        <v>0</v>
      </c>
      <c r="M164">
        <f t="shared" si="58"/>
        <v>1.4792148617066391E-9</v>
      </c>
      <c r="N164">
        <f t="shared" si="58"/>
        <v>1.7645950198879294E-13</v>
      </c>
      <c r="O164">
        <f t="shared" si="58"/>
        <v>3.3330540131934277E-16</v>
      </c>
      <c r="P164">
        <f t="shared" si="58"/>
        <v>1.8795831047801188E-20</v>
      </c>
      <c r="Q164">
        <f t="shared" si="58"/>
        <v>1.7143753174056072E-25</v>
      </c>
      <c r="R164">
        <f t="shared" si="58"/>
        <v>8.4928840696424798E-30</v>
      </c>
      <c r="S164">
        <f t="shared" si="58"/>
        <v>9.6692163599307266E-34</v>
      </c>
      <c r="T164">
        <f t="shared" si="58"/>
        <v>6.7775769825001605E-38</v>
      </c>
      <c r="U164">
        <f t="shared" si="58"/>
        <v>2.8361066541925633E-42</v>
      </c>
      <c r="V164">
        <f t="shared" si="57"/>
        <v>3.8546706144143315E-46</v>
      </c>
      <c r="W164">
        <f t="shared" si="52"/>
        <v>475.98032144869478</v>
      </c>
      <c r="X164">
        <f t="shared" si="53"/>
        <v>20.360811799635144</v>
      </c>
      <c r="Y164">
        <f t="shared" si="54"/>
        <v>414.56265714016172</v>
      </c>
    </row>
    <row r="165" spans="1:25" x14ac:dyDescent="0.3">
      <c r="A165">
        <v>937.49999999999295</v>
      </c>
      <c r="B165">
        <v>581</v>
      </c>
      <c r="C165">
        <f t="shared" si="49"/>
        <v>133.59652164954537</v>
      </c>
      <c r="D165">
        <f t="shared" si="50"/>
        <v>291.26208429513713</v>
      </c>
      <c r="E165">
        <f t="shared" si="51"/>
        <v>447.40347835045463</v>
      </c>
      <c r="F165">
        <f t="shared" si="58"/>
        <v>49.404496867213481</v>
      </c>
      <c r="G165">
        <f t="shared" si="58"/>
        <v>406.14472553741746</v>
      </c>
      <c r="H165">
        <f t="shared" si="58"/>
        <v>19.191004189025065</v>
      </c>
      <c r="I165">
        <f t="shared" si="58"/>
        <v>0.16334910741098438</v>
      </c>
      <c r="J165">
        <f t="shared" si="58"/>
        <v>2.7067811853491637E-4</v>
      </c>
      <c r="K165">
        <f t="shared" si="58"/>
        <v>0</v>
      </c>
      <c r="L165">
        <f t="shared" si="58"/>
        <v>0</v>
      </c>
      <c r="M165">
        <f t="shared" si="58"/>
        <v>2.1059047566098958E-9</v>
      </c>
      <c r="N165">
        <f t="shared" si="58"/>
        <v>2.5824553598418661E-13</v>
      </c>
      <c r="O165">
        <f t="shared" si="58"/>
        <v>5.2621414538504229E-16</v>
      </c>
      <c r="P165">
        <f t="shared" si="58"/>
        <v>3.0023354389417951E-20</v>
      </c>
      <c r="Q165">
        <f t="shared" si="58"/>
        <v>3.0132418592788696E-25</v>
      </c>
      <c r="R165">
        <f t="shared" si="58"/>
        <v>1.485584826807047E-29</v>
      </c>
      <c r="S165">
        <f t="shared" si="58"/>
        <v>1.8450878390845888E-33</v>
      </c>
      <c r="T165">
        <f t="shared" si="58"/>
        <v>1.2709483262248301E-37</v>
      </c>
      <c r="U165">
        <f t="shared" si="58"/>
        <v>5.8375079212209257E-42</v>
      </c>
      <c r="V165">
        <f t="shared" si="57"/>
        <v>7.706666154985544E-46</v>
      </c>
      <c r="W165">
        <f t="shared" si="52"/>
        <v>474.90384638129166</v>
      </c>
      <c r="X165">
        <f t="shared" si="53"/>
        <v>-27.500368030837024</v>
      </c>
      <c r="Y165">
        <f t="shared" si="54"/>
        <v>756.27024183148296</v>
      </c>
    </row>
    <row r="166" spans="1:25" x14ac:dyDescent="0.3">
      <c r="A166">
        <v>937.54999999999302</v>
      </c>
      <c r="B166">
        <v>594</v>
      </c>
      <c r="C166">
        <f t="shared" si="49"/>
        <v>133.5341765474202</v>
      </c>
      <c r="D166">
        <f t="shared" si="50"/>
        <v>291.21208429513706</v>
      </c>
      <c r="E166">
        <f t="shared" si="51"/>
        <v>460.4658234525798</v>
      </c>
      <c r="F166">
        <f t="shared" si="58"/>
        <v>44.92612514650137</v>
      </c>
      <c r="G166">
        <f t="shared" si="58"/>
        <v>406.90204401836456</v>
      </c>
      <c r="H166">
        <f t="shared" si="58"/>
        <v>21.260403093937452</v>
      </c>
      <c r="I166">
        <f t="shared" si="58"/>
        <v>0.19544925425242207</v>
      </c>
      <c r="J166">
        <f t="shared" si="58"/>
        <v>3.4767488222624423E-4</v>
      </c>
      <c r="K166">
        <f t="shared" si="58"/>
        <v>0</v>
      </c>
      <c r="L166">
        <f t="shared" si="58"/>
        <v>0</v>
      </c>
      <c r="M166">
        <f t="shared" si="58"/>
        <v>2.9900698848715132E-9</v>
      </c>
      <c r="N166">
        <f t="shared" si="58"/>
        <v>3.7708110966784852E-13</v>
      </c>
      <c r="O166">
        <f t="shared" si="58"/>
        <v>8.2854830751484728E-16</v>
      </c>
      <c r="P166">
        <f t="shared" si="58"/>
        <v>4.7848802376445822E-20</v>
      </c>
      <c r="Q166">
        <f t="shared" si="58"/>
        <v>5.2819857824633063E-25</v>
      </c>
      <c r="R166">
        <f t="shared" si="58"/>
        <v>2.5927097072669411E-29</v>
      </c>
      <c r="S166">
        <f t="shared" si="58"/>
        <v>3.5113810747094201E-33</v>
      </c>
      <c r="T166">
        <f t="shared" si="58"/>
        <v>2.3779105153312134E-37</v>
      </c>
      <c r="U166">
        <f t="shared" si="58"/>
        <v>1.1983055101789403E-41</v>
      </c>
      <c r="V166">
        <f t="shared" si="57"/>
        <v>1.5373048553639797E-45</v>
      </c>
      <c r="W166">
        <f t="shared" si="52"/>
        <v>473.28436919092849</v>
      </c>
      <c r="X166">
        <f t="shared" si="53"/>
        <v>-12.818545738348689</v>
      </c>
      <c r="Y166">
        <f t="shared" si="54"/>
        <v>164.31511484613733</v>
      </c>
    </row>
    <row r="167" spans="1:25" x14ac:dyDescent="0.3">
      <c r="A167">
        <v>937.59999999999297</v>
      </c>
      <c r="B167">
        <v>635</v>
      </c>
      <c r="C167">
        <f t="shared" si="49"/>
        <v>133.47183144529549</v>
      </c>
      <c r="D167">
        <f t="shared" si="50"/>
        <v>291.16208429513711</v>
      </c>
      <c r="E167">
        <f t="shared" si="51"/>
        <v>501.52816855470451</v>
      </c>
      <c r="F167">
        <f t="shared" si="58"/>
        <v>40.751176475006886</v>
      </c>
      <c r="G167">
        <f t="shared" si="58"/>
        <v>406.63769256042383</v>
      </c>
      <c r="H167">
        <f t="shared" si="58"/>
        <v>23.493839393797366</v>
      </c>
      <c r="I167">
        <f t="shared" si="58"/>
        <v>0.23327058399868153</v>
      </c>
      <c r="J167">
        <f t="shared" si="58"/>
        <v>4.4545330991932903E-4</v>
      </c>
      <c r="K167">
        <f t="shared" si="58"/>
        <v>0</v>
      </c>
      <c r="L167">
        <f t="shared" si="58"/>
        <v>0</v>
      </c>
      <c r="M167">
        <f t="shared" si="58"/>
        <v>4.2340804116919829E-9</v>
      </c>
      <c r="N167">
        <f t="shared" si="58"/>
        <v>5.4935225218292293E-13</v>
      </c>
      <c r="O167">
        <f t="shared" si="58"/>
        <v>1.3010928793295665E-15</v>
      </c>
      <c r="P167">
        <f t="shared" si="58"/>
        <v>7.6084661223270337E-20</v>
      </c>
      <c r="Q167">
        <f t="shared" si="58"/>
        <v>9.2341221090923994E-25</v>
      </c>
      <c r="R167">
        <f t="shared" si="58"/>
        <v>4.5146544158833307E-29</v>
      </c>
      <c r="S167">
        <f t="shared" si="58"/>
        <v>6.6645991151657278E-33</v>
      </c>
      <c r="T167">
        <f t="shared" si="58"/>
        <v>4.4389198230036647E-37</v>
      </c>
      <c r="U167">
        <f t="shared" si="58"/>
        <v>2.4532554887519018E-41</v>
      </c>
      <c r="V167">
        <f t="shared" si="57"/>
        <v>3.0596209853661669E-45</v>
      </c>
      <c r="W167">
        <f t="shared" si="52"/>
        <v>471.11642447077134</v>
      </c>
      <c r="X167">
        <f t="shared" si="53"/>
        <v>30.411744083933172</v>
      </c>
      <c r="Y167">
        <f t="shared" si="54"/>
        <v>924.87417822664429</v>
      </c>
    </row>
    <row r="168" spans="1:25" x14ac:dyDescent="0.3">
      <c r="A168">
        <v>937.64999999999304</v>
      </c>
      <c r="B168">
        <v>605</v>
      </c>
      <c r="C168">
        <f t="shared" si="49"/>
        <v>133.40948634317033</v>
      </c>
      <c r="D168">
        <f t="shared" si="50"/>
        <v>291.11208429513704</v>
      </c>
      <c r="E168">
        <f t="shared" si="51"/>
        <v>471.59051365682967</v>
      </c>
      <c r="F168">
        <f t="shared" si="58"/>
        <v>36.871435558177019</v>
      </c>
      <c r="G168">
        <f t="shared" si="58"/>
        <v>405.35366133376539</v>
      </c>
      <c r="H168">
        <f t="shared" si="58"/>
        <v>25.896746384191946</v>
      </c>
      <c r="I168">
        <f t="shared" si="58"/>
        <v>0.27771199768823546</v>
      </c>
      <c r="J168">
        <f t="shared" si="58"/>
        <v>5.6929814840312614E-4</v>
      </c>
      <c r="K168">
        <f t="shared" si="58"/>
        <v>0</v>
      </c>
      <c r="L168">
        <f t="shared" si="58"/>
        <v>0</v>
      </c>
      <c r="M168">
        <f t="shared" si="58"/>
        <v>5.9795983563000083E-9</v>
      </c>
      <c r="N168">
        <f t="shared" si="58"/>
        <v>7.9851158567954855E-13</v>
      </c>
      <c r="O168">
        <f t="shared" si="58"/>
        <v>2.037670297776176E-15</v>
      </c>
      <c r="P168">
        <f t="shared" si="58"/>
        <v>1.2070835453594405E-19</v>
      </c>
      <c r="Q168">
        <f t="shared" si="58"/>
        <v>1.6100121296062579E-24</v>
      </c>
      <c r="R168">
        <f t="shared" si="58"/>
        <v>7.8434893212265533E-29</v>
      </c>
      <c r="S168">
        <f t="shared" si="58"/>
        <v>1.2615522646561233E-32</v>
      </c>
      <c r="T168">
        <f t="shared" si="58"/>
        <v>8.267482296920894E-37</v>
      </c>
      <c r="U168">
        <f t="shared" si="58"/>
        <v>5.0090244481245119E-41</v>
      </c>
      <c r="V168">
        <f t="shared" si="57"/>
        <v>6.0756037666625943E-45</v>
      </c>
      <c r="W168">
        <f t="shared" si="52"/>
        <v>468.40012457795137</v>
      </c>
      <c r="X168">
        <f t="shared" si="53"/>
        <v>3.1903890788782974</v>
      </c>
      <c r="Y168">
        <f t="shared" si="54"/>
        <v>10.178582474625911</v>
      </c>
    </row>
    <row r="169" spans="1:25" x14ac:dyDescent="0.3">
      <c r="A169">
        <v>937.699999999993</v>
      </c>
      <c r="B169">
        <v>567</v>
      </c>
      <c r="C169">
        <f t="shared" si="49"/>
        <v>133.34714124104539</v>
      </c>
      <c r="D169">
        <f t="shared" si="50"/>
        <v>291.06208429513708</v>
      </c>
      <c r="E169">
        <f t="shared" si="51"/>
        <v>433.65285875895461</v>
      </c>
      <c r="F169">
        <f t="shared" si="58"/>
        <v>33.277343477102605</v>
      </c>
      <c r="G169">
        <f t="shared" si="58"/>
        <v>403.05960489818091</v>
      </c>
      <c r="H169">
        <f t="shared" si="58"/>
        <v>28.473779569777157</v>
      </c>
      <c r="I169">
        <f t="shared" si="58"/>
        <v>0.32979040446397212</v>
      </c>
      <c r="J169">
        <f t="shared" si="58"/>
        <v>7.2574835356541535E-4</v>
      </c>
      <c r="K169">
        <f t="shared" si="58"/>
        <v>0</v>
      </c>
      <c r="L169">
        <f t="shared" si="58"/>
        <v>0</v>
      </c>
      <c r="M169">
        <f t="shared" si="58"/>
        <v>8.4220938265931463E-9</v>
      </c>
      <c r="N169">
        <f t="shared" si="58"/>
        <v>1.1580457409285147E-12</v>
      </c>
      <c r="O169">
        <f t="shared" si="58"/>
        <v>3.1826924895695435E-15</v>
      </c>
      <c r="P169">
        <f t="shared" si="58"/>
        <v>1.9106965870825142E-19</v>
      </c>
      <c r="Q169">
        <f t="shared" si="58"/>
        <v>2.7996119079017184E-24</v>
      </c>
      <c r="R169">
        <f t="shared" si="58"/>
        <v>1.3595910180611656E-28</v>
      </c>
      <c r="S169">
        <f t="shared" si="58"/>
        <v>2.381615309373474E-32</v>
      </c>
      <c r="T169">
        <f t="shared" si="58"/>
        <v>1.5363261614580784E-36</v>
      </c>
      <c r="U169">
        <f t="shared" si="58"/>
        <v>1.0199964800048126E-40</v>
      </c>
      <c r="V169">
        <f t="shared" si="57"/>
        <v>1.2037198819645115E-44</v>
      </c>
      <c r="W169">
        <f t="shared" si="52"/>
        <v>465.14124410630137</v>
      </c>
      <c r="X169">
        <f t="shared" si="53"/>
        <v>-31.488385347346764</v>
      </c>
      <c r="Y169">
        <f t="shared" si="54"/>
        <v>991.51841178300242</v>
      </c>
    </row>
    <row r="170" spans="1:25" x14ac:dyDescent="0.3">
      <c r="A170">
        <v>937.74999999999295</v>
      </c>
      <c r="B170">
        <v>615</v>
      </c>
      <c r="C170">
        <f t="shared" si="49"/>
        <v>133.28479613892068</v>
      </c>
      <c r="D170">
        <f t="shared" si="50"/>
        <v>291.01208429513713</v>
      </c>
      <c r="E170">
        <f t="shared" si="51"/>
        <v>481.71520386107932</v>
      </c>
      <c r="F170">
        <f t="shared" si="58"/>
        <v>29.958216767502346</v>
      </c>
      <c r="G170">
        <f t="shared" si="58"/>
        <v>399.77272131739534</v>
      </c>
      <c r="H170">
        <f t="shared" si="58"/>
        <v>31.228688130231536</v>
      </c>
      <c r="I170">
        <f t="shared" si="58"/>
        <v>0.3906520386687331</v>
      </c>
      <c r="J170">
        <f t="shared" si="58"/>
        <v>9.228711170628102E-4</v>
      </c>
      <c r="K170">
        <f t="shared" si="58"/>
        <v>0</v>
      </c>
      <c r="L170">
        <f t="shared" si="58"/>
        <v>0</v>
      </c>
      <c r="M170">
        <f t="shared" si="58"/>
        <v>1.1830505078565778E-8</v>
      </c>
      <c r="N170">
        <f t="shared" si="58"/>
        <v>1.6756541447057953E-12</v>
      </c>
      <c r="O170">
        <f t="shared" si="58"/>
        <v>4.9578181494694683E-15</v>
      </c>
      <c r="P170">
        <f t="shared" si="58"/>
        <v>3.0175905114747662E-19</v>
      </c>
      <c r="Q170">
        <f t="shared" si="58"/>
        <v>4.8551389726004705E-24</v>
      </c>
      <c r="R170">
        <f t="shared" si="58"/>
        <v>2.351372547968637E-28</v>
      </c>
      <c r="S170">
        <f t="shared" si="58"/>
        <v>4.4840776909287652E-32</v>
      </c>
      <c r="T170">
        <f t="shared" si="58"/>
        <v>2.8484444738212008E-36</v>
      </c>
      <c r="U170">
        <f t="shared" si="58"/>
        <v>2.0714733197285887E-40</v>
      </c>
      <c r="V170">
        <f t="shared" si="57"/>
        <v>2.3794446377642103E-44</v>
      </c>
      <c r="W170">
        <f t="shared" si="52"/>
        <v>461.35120113674714</v>
      </c>
      <c r="X170">
        <f t="shared" si="53"/>
        <v>20.364002724332181</v>
      </c>
      <c r="Y170">
        <f t="shared" si="54"/>
        <v>414.69260695660847</v>
      </c>
    </row>
    <row r="171" spans="1:25" x14ac:dyDescent="0.3">
      <c r="A171">
        <v>937.79999999999302</v>
      </c>
      <c r="B171">
        <v>627</v>
      </c>
      <c r="C171">
        <f t="shared" si="49"/>
        <v>133.22245103679552</v>
      </c>
      <c r="D171">
        <f t="shared" si="50"/>
        <v>290.96208429513706</v>
      </c>
      <c r="E171">
        <f t="shared" si="51"/>
        <v>493.77754896320448</v>
      </c>
      <c r="F171">
        <f t="shared" si="58"/>
        <v>26.902458819826286</v>
      </c>
      <c r="G171">
        <f t="shared" si="58"/>
        <v>395.51753745579225</v>
      </c>
      <c r="H171">
        <f t="shared" si="58"/>
        <v>34.164185356252702</v>
      </c>
      <c r="I171">
        <f t="shared" si="58"/>
        <v>0.46158414392506775</v>
      </c>
      <c r="J171">
        <f t="shared" si="58"/>
        <v>1.1705898551276003E-3</v>
      </c>
      <c r="K171">
        <f t="shared" si="58"/>
        <v>0</v>
      </c>
      <c r="L171">
        <f t="shared" si="58"/>
        <v>0</v>
      </c>
      <c r="M171">
        <f t="shared" si="58"/>
        <v>1.6573782934883648E-8</v>
      </c>
      <c r="N171">
        <f t="shared" si="58"/>
        <v>2.4191190198843497E-12</v>
      </c>
      <c r="O171">
        <f t="shared" si="58"/>
        <v>7.7023217427265792E-15</v>
      </c>
      <c r="P171">
        <f t="shared" si="58"/>
        <v>4.7549183369771475E-19</v>
      </c>
      <c r="Q171">
        <f t="shared" si="58"/>
        <v>8.3973189394618101E-24</v>
      </c>
      <c r="R171">
        <f t="shared" si="58"/>
        <v>4.0574089214181355E-28</v>
      </c>
      <c r="S171">
        <f t="shared" si="58"/>
        <v>8.419955440093436E-32</v>
      </c>
      <c r="T171">
        <f t="shared" si="58"/>
        <v>5.2692192454105292E-36</v>
      </c>
      <c r="U171">
        <f t="shared" si="58"/>
        <v>4.1956105077170185E-40</v>
      </c>
      <c r="V171">
        <f t="shared" si="57"/>
        <v>4.69288546378587E-44</v>
      </c>
      <c r="W171">
        <f t="shared" si="52"/>
        <v>457.04693638222761</v>
      </c>
      <c r="X171">
        <f t="shared" si="53"/>
        <v>36.730612580976867</v>
      </c>
      <c r="Y171">
        <f t="shared" si="54"/>
        <v>1349.1379005738161</v>
      </c>
    </row>
    <row r="172" spans="1:25" x14ac:dyDescent="0.3">
      <c r="A172">
        <v>937.84999999999297</v>
      </c>
      <c r="B172">
        <v>598</v>
      </c>
      <c r="C172">
        <f t="shared" si="49"/>
        <v>133.16010593467081</v>
      </c>
      <c r="D172">
        <f t="shared" si="50"/>
        <v>290.91208429513711</v>
      </c>
      <c r="E172">
        <f t="shared" si="51"/>
        <v>464.83989406532919</v>
      </c>
      <c r="F172">
        <f t="shared" si="58"/>
        <v>24.097761326800818</v>
      </c>
      <c r="G172">
        <f t="shared" si="58"/>
        <v>390.32560420697155</v>
      </c>
      <c r="H172">
        <f t="shared" si="58"/>
        <v>37.281819996662477</v>
      </c>
      <c r="I172">
        <f t="shared" si="58"/>
        <v>0.54402690126588116</v>
      </c>
      <c r="J172">
        <f t="shared" si="58"/>
        <v>1.4810753870841149E-3</v>
      </c>
      <c r="K172">
        <f t="shared" si="58"/>
        <v>0</v>
      </c>
      <c r="L172">
        <f t="shared" si="58"/>
        <v>0</v>
      </c>
      <c r="M172">
        <f t="shared" si="58"/>
        <v>2.3156619328448442E-8</v>
      </c>
      <c r="N172">
        <f t="shared" si="58"/>
        <v>3.4845304699794577E-12</v>
      </c>
      <c r="O172">
        <f t="shared" si="58"/>
        <v>1.1934050425864407E-14</v>
      </c>
      <c r="P172">
        <f t="shared" si="58"/>
        <v>7.475495754964434E-19</v>
      </c>
      <c r="Q172">
        <f t="shared" si="58"/>
        <v>1.4484875968551422E-23</v>
      </c>
      <c r="R172">
        <f t="shared" si="58"/>
        <v>6.9853841679677037E-28</v>
      </c>
      <c r="S172">
        <f t="shared" si="58"/>
        <v>1.576818138599075E-31</v>
      </c>
      <c r="T172">
        <f t="shared" si="58"/>
        <v>9.725209380765349E-36</v>
      </c>
      <c r="U172">
        <f t="shared" si="58"/>
        <v>8.4751254261672163E-40</v>
      </c>
      <c r="V172">
        <f t="shared" si="57"/>
        <v>9.2346084196631401E-44</v>
      </c>
      <c r="W172">
        <f t="shared" si="52"/>
        <v>452.25069353024793</v>
      </c>
      <c r="X172">
        <f t="shared" si="53"/>
        <v>12.589200535081261</v>
      </c>
      <c r="Y172">
        <f t="shared" si="54"/>
        <v>158.4879701124903</v>
      </c>
    </row>
    <row r="173" spans="1:25" x14ac:dyDescent="0.3">
      <c r="A173">
        <v>937.89999999999304</v>
      </c>
      <c r="B173">
        <v>583</v>
      </c>
      <c r="C173">
        <f t="shared" si="49"/>
        <v>133.09776083254565</v>
      </c>
      <c r="D173">
        <f t="shared" si="50"/>
        <v>290.86208429513704</v>
      </c>
      <c r="E173">
        <f t="shared" si="51"/>
        <v>449.90223916745435</v>
      </c>
      <c r="F173">
        <f t="shared" si="58"/>
        <v>21.53129389444404</v>
      </c>
      <c r="G173">
        <f t="shared" si="58"/>
        <v>384.23510695136025</v>
      </c>
      <c r="H173">
        <f t="shared" si="58"/>
        <v>40.581850631155518</v>
      </c>
      <c r="I173">
        <f t="shared" si="58"/>
        <v>0.63958545088517249</v>
      </c>
      <c r="J173">
        <f t="shared" si="58"/>
        <v>1.8692107950421337E-3</v>
      </c>
      <c r="K173">
        <f t="shared" si="58"/>
        <v>0</v>
      </c>
      <c r="L173">
        <f t="shared" si="58"/>
        <v>0</v>
      </c>
      <c r="M173">
        <f t="shared" si="58"/>
        <v>3.2267388307991236E-8</v>
      </c>
      <c r="N173">
        <f t="shared" si="58"/>
        <v>5.0077827111639884E-12</v>
      </c>
      <c r="O173">
        <f t="shared" si="58"/>
        <v>1.8441202230384388E-14</v>
      </c>
      <c r="P173">
        <f t="shared" si="58"/>
        <v>1.1726033088655524E-18</v>
      </c>
      <c r="Q173">
        <f t="shared" si="58"/>
        <v>2.4918624311073508E-23</v>
      </c>
      <c r="R173">
        <f t="shared" si="58"/>
        <v>1.1999025901781112E-27</v>
      </c>
      <c r="S173">
        <f t="shared" si="58"/>
        <v>2.9450221835196612E-31</v>
      </c>
      <c r="T173">
        <f t="shared" si="58"/>
        <v>1.7908772963982268E-35</v>
      </c>
      <c r="U173">
        <f t="shared" si="58"/>
        <v>1.707388112448128E-39</v>
      </c>
      <c r="V173">
        <f t="shared" si="57"/>
        <v>1.8130558972620122E-43</v>
      </c>
      <c r="W173">
        <f t="shared" si="52"/>
        <v>446.98970617091248</v>
      </c>
      <c r="X173">
        <f t="shared" si="53"/>
        <v>2.91253299654187</v>
      </c>
      <c r="Y173">
        <f t="shared" si="54"/>
        <v>8.4828484559451649</v>
      </c>
    </row>
    <row r="174" spans="1:25" x14ac:dyDescent="0.3">
      <c r="A174">
        <v>937.949999999993</v>
      </c>
      <c r="B174">
        <v>537</v>
      </c>
      <c r="C174">
        <f t="shared" si="49"/>
        <v>133.03541573042094</v>
      </c>
      <c r="D174">
        <f t="shared" si="50"/>
        <v>290.81208429513708</v>
      </c>
      <c r="E174">
        <f t="shared" si="51"/>
        <v>403.96458426957906</v>
      </c>
      <c r="F174">
        <f t="shared" si="58"/>
        <v>19.189880319475112</v>
      </c>
      <c r="G174">
        <f t="shared" si="58"/>
        <v>377.29039797022762</v>
      </c>
      <c r="H174">
        <f t="shared" si="58"/>
        <v>44.063125328793937</v>
      </c>
      <c r="I174">
        <f t="shared" si="58"/>
        <v>0.75004182778975026</v>
      </c>
      <c r="J174">
        <f t="shared" si="58"/>
        <v>2.3531418252361932E-3</v>
      </c>
      <c r="K174">
        <f t="shared" si="58"/>
        <v>0</v>
      </c>
      <c r="L174">
        <f t="shared" si="58"/>
        <v>0</v>
      </c>
      <c r="M174">
        <f t="shared" si="58"/>
        <v>4.4842273576908936E-8</v>
      </c>
      <c r="N174">
        <f t="shared" si="58"/>
        <v>7.1806021695854954E-12</v>
      </c>
      <c r="O174">
        <f t="shared" si="58"/>
        <v>2.8420109159917545E-14</v>
      </c>
      <c r="P174">
        <f t="shared" si="58"/>
        <v>1.8351704644561126E-18</v>
      </c>
      <c r="Q174">
        <f t="shared" si="58"/>
        <v>4.2753186913148999E-23</v>
      </c>
      <c r="R174">
        <f t="shared" si="58"/>
        <v>2.0564391611057318E-27</v>
      </c>
      <c r="S174">
        <f t="shared" si="58"/>
        <v>5.4856826933033731E-31</v>
      </c>
      <c r="T174">
        <f t="shared" si="58"/>
        <v>3.2903862431653634E-35</v>
      </c>
      <c r="U174">
        <f t="shared" si="58"/>
        <v>3.4304691801225033E-39</v>
      </c>
      <c r="V174">
        <f t="shared" si="57"/>
        <v>3.5515512212412292E-43</v>
      </c>
      <c r="W174">
        <f t="shared" si="52"/>
        <v>441.29579863296112</v>
      </c>
      <c r="X174">
        <f t="shared" si="53"/>
        <v>-37.33121436338206</v>
      </c>
      <c r="Y174">
        <f t="shared" si="54"/>
        <v>1393.619565844783</v>
      </c>
    </row>
    <row r="175" spans="1:25" x14ac:dyDescent="0.3">
      <c r="A175">
        <v>937.99999999999295</v>
      </c>
      <c r="B175">
        <v>592</v>
      </c>
      <c r="C175">
        <f t="shared" si="49"/>
        <v>132.973070628296</v>
      </c>
      <c r="D175">
        <f t="shared" si="50"/>
        <v>290.76208429513713</v>
      </c>
      <c r="E175">
        <f t="shared" si="51"/>
        <v>459.026929371704</v>
      </c>
      <c r="F175">
        <f t="shared" si="58"/>
        <v>17.060160411422544</v>
      </c>
      <c r="G175">
        <f t="shared" si="58"/>
        <v>369.54145882329857</v>
      </c>
      <c r="H175">
        <f t="shared" si="58"/>
        <v>47.722968964870532</v>
      </c>
      <c r="I175">
        <f t="shared" si="58"/>
        <v>0.87736660097122265</v>
      </c>
      <c r="J175">
        <f t="shared" si="58"/>
        <v>2.9549261591840575E-3</v>
      </c>
      <c r="K175">
        <f t="shared" si="58"/>
        <v>0</v>
      </c>
      <c r="L175">
        <f t="shared" si="58"/>
        <v>0</v>
      </c>
      <c r="M175">
        <f t="shared" si="58"/>
        <v>6.2150779761795722E-8</v>
      </c>
      <c r="N175">
        <f t="shared" si="58"/>
        <v>1.0272837893831388E-11</v>
      </c>
      <c r="O175">
        <f t="shared" si="58"/>
        <v>4.3681485811887535E-14</v>
      </c>
      <c r="P175">
        <f t="shared" si="58"/>
        <v>2.8656020960841952E-18</v>
      </c>
      <c r="Q175">
        <f t="shared" si="58"/>
        <v>7.3155683774985016E-23</v>
      </c>
      <c r="R175">
        <f t="shared" si="58"/>
        <v>3.516413347891181E-27</v>
      </c>
      <c r="S175">
        <f t="shared" si="58"/>
        <v>1.0190792185171155E-30</v>
      </c>
      <c r="T175">
        <f t="shared" si="58"/>
        <v>6.0317330192238003E-35</v>
      </c>
      <c r="U175">
        <f t="shared" si="58"/>
        <v>6.874006521921617E-39</v>
      </c>
      <c r="V175">
        <f t="shared" si="57"/>
        <v>6.9412734042924251E-43</v>
      </c>
      <c r="W175">
        <f t="shared" si="52"/>
        <v>435.20490978888319</v>
      </c>
      <c r="X175">
        <f t="shared" si="53"/>
        <v>23.822019582820815</v>
      </c>
      <c r="Y175">
        <f t="shared" si="54"/>
        <v>567.48861700429836</v>
      </c>
    </row>
    <row r="176" spans="1:25" x14ac:dyDescent="0.3">
      <c r="A176">
        <v>938.04999999999302</v>
      </c>
      <c r="B176">
        <v>570</v>
      </c>
      <c r="C176">
        <f t="shared" si="49"/>
        <v>132.91072552617084</v>
      </c>
      <c r="D176">
        <f t="shared" si="50"/>
        <v>290.71208429513706</v>
      </c>
      <c r="E176">
        <f t="shared" si="51"/>
        <v>437.08927447382916</v>
      </c>
      <c r="F176">
        <f t="shared" si="58"/>
        <v>15.128736595983039</v>
      </c>
      <c r="G176">
        <f t="shared" si="58"/>
        <v>361.04330180216988</v>
      </c>
      <c r="H176">
        <f t="shared" si="58"/>
        <v>51.557080641063955</v>
      </c>
      <c r="I176">
        <f t="shared" si="58"/>
        <v>1.0237299741465797</v>
      </c>
      <c r="J176">
        <f t="shared" si="58"/>
        <v>3.7012964380797762E-3</v>
      </c>
      <c r="K176">
        <f t="shared" si="58"/>
        <v>0</v>
      </c>
      <c r="L176">
        <f t="shared" si="58"/>
        <v>0</v>
      </c>
      <c r="M176">
        <f t="shared" si="58"/>
        <v>8.590940062677185E-8</v>
      </c>
      <c r="N176">
        <f t="shared" si="58"/>
        <v>1.4663383176198132E-11</v>
      </c>
      <c r="O176">
        <f t="shared" si="58"/>
        <v>6.6958268165297455E-14</v>
      </c>
      <c r="P176">
        <f t="shared" si="58"/>
        <v>4.4644662158926107E-18</v>
      </c>
      <c r="Q176">
        <f t="shared" si="58"/>
        <v>1.24842599708378E-22</v>
      </c>
      <c r="R176">
        <f t="shared" si="58"/>
        <v>5.9992664875032743E-27</v>
      </c>
      <c r="S176">
        <f t="shared" si="58"/>
        <v>1.888079847901734E-30</v>
      </c>
      <c r="T176">
        <f t="shared" si="58"/>
        <v>1.1031930552734307E-34</v>
      </c>
      <c r="U176">
        <f t="shared" si="58"/>
        <v>1.3737303939836861E-38</v>
      </c>
      <c r="V176">
        <f t="shared" si="57"/>
        <v>1.353550297371245E-42</v>
      </c>
      <c r="W176">
        <f t="shared" si="52"/>
        <v>428.75655039572564</v>
      </c>
      <c r="X176">
        <f t="shared" si="53"/>
        <v>8.3327240781035243</v>
      </c>
      <c r="Y176">
        <f t="shared" si="54"/>
        <v>69.434290561806236</v>
      </c>
    </row>
    <row r="177" spans="1:25" x14ac:dyDescent="0.3">
      <c r="A177">
        <v>938.09999999999297</v>
      </c>
      <c r="B177">
        <v>519</v>
      </c>
      <c r="C177">
        <f t="shared" si="49"/>
        <v>132.84838042404613</v>
      </c>
      <c r="D177">
        <f t="shared" si="50"/>
        <v>290.66208429513711</v>
      </c>
      <c r="E177">
        <f t="shared" si="51"/>
        <v>386.15161957595387</v>
      </c>
      <c r="F177">
        <f t="shared" si="58"/>
        <v>13.38230487026717</v>
      </c>
      <c r="G177">
        <f t="shared" si="58"/>
        <v>351.85532047737985</v>
      </c>
      <c r="H177">
        <f t="shared" si="58"/>
        <v>55.55944368206012</v>
      </c>
      <c r="I177">
        <f t="shared" si="58"/>
        <v>1.1915120742877434</v>
      </c>
      <c r="J177">
        <f t="shared" si="58"/>
        <v>4.6245535503451011E-3</v>
      </c>
      <c r="K177">
        <f t="shared" si="58"/>
        <v>0</v>
      </c>
      <c r="L177">
        <f t="shared" si="58"/>
        <v>0</v>
      </c>
      <c r="M177">
        <f t="shared" si="58"/>
        <v>1.1843224060081947E-7</v>
      </c>
      <c r="N177">
        <f t="shared" si="58"/>
        <v>2.0882962639940662E-11</v>
      </c>
      <c r="O177">
        <f t="shared" si="58"/>
        <v>1.0236374630205176E-13</v>
      </c>
      <c r="P177">
        <f t="shared" si="58"/>
        <v>6.9396469259084549E-18</v>
      </c>
      <c r="Q177">
        <f t="shared" si="58"/>
        <v>2.124773704383685E-22</v>
      </c>
      <c r="R177">
        <f t="shared" si="58"/>
        <v>1.021199437854227E-26</v>
      </c>
      <c r="S177">
        <f t="shared" si="58"/>
        <v>3.488734482515284E-30</v>
      </c>
      <c r="T177">
        <f t="shared" si="58"/>
        <v>2.0131452363398469E-34</v>
      </c>
      <c r="U177">
        <f t="shared" si="58"/>
        <v>2.7379670914639754E-38</v>
      </c>
      <c r="V177">
        <f t="shared" si="57"/>
        <v>2.6334424135175372E-42</v>
      </c>
      <c r="W177">
        <f t="shared" si="52"/>
        <v>421.99320577599843</v>
      </c>
      <c r="X177">
        <f t="shared" si="53"/>
        <v>-35.84158620004456</v>
      </c>
      <c r="Y177">
        <f t="shared" si="54"/>
        <v>1284.6193013352247</v>
      </c>
    </row>
    <row r="178" spans="1:25" x14ac:dyDescent="0.3">
      <c r="A178">
        <v>938.14999999999304</v>
      </c>
      <c r="B178">
        <v>555</v>
      </c>
      <c r="C178">
        <f t="shared" si="49"/>
        <v>132.78603532192096</v>
      </c>
      <c r="D178">
        <f t="shared" si="50"/>
        <v>290.61208429513704</v>
      </c>
      <c r="E178">
        <f t="shared" si="51"/>
        <v>422.21396467807904</v>
      </c>
      <c r="F178">
        <f t="shared" si="58"/>
        <v>11.807769986743738</v>
      </c>
      <c r="G178">
        <f t="shared" si="58"/>
        <v>342.04060004768354</v>
      </c>
      <c r="H178">
        <f t="shared" si="58"/>
        <v>59.722250660618805</v>
      </c>
      <c r="I178">
        <f t="shared" si="58"/>
        <v>1.3833121227859517</v>
      </c>
      <c r="J178">
        <f t="shared" si="58"/>
        <v>5.7636083672694526E-3</v>
      </c>
      <c r="K178">
        <f t="shared" si="58"/>
        <v>0</v>
      </c>
      <c r="L178">
        <f t="shared" si="58"/>
        <v>0</v>
      </c>
      <c r="M178">
        <f t="shared" si="58"/>
        <v>1.6282997333006028E-7</v>
      </c>
      <c r="N178">
        <f t="shared" si="58"/>
        <v>2.9673188746227417E-11</v>
      </c>
      <c r="O178">
        <f t="shared" si="58"/>
        <v>1.5607138363910312E-13</v>
      </c>
      <c r="P178">
        <f t="shared" si="58"/>
        <v>1.0762654249396369E-17</v>
      </c>
      <c r="Q178">
        <f t="shared" si="58"/>
        <v>3.6065977849623686E-22</v>
      </c>
      <c r="R178">
        <f t="shared" si="58"/>
        <v>1.7343516583046564E-26</v>
      </c>
      <c r="S178">
        <f t="shared" si="58"/>
        <v>6.4291066195919262E-30</v>
      </c>
      <c r="T178">
        <f t="shared" si="58"/>
        <v>3.6653282638865052E-34</v>
      </c>
      <c r="U178">
        <f t="shared" ref="U178:V193" si="59">U$8*EXP(-(($D178-U$9)^2)/(2*U$10^2))</f>
        <v>5.442395389049612E-38</v>
      </c>
      <c r="V178">
        <f t="shared" si="59"/>
        <v>5.111959833253781E-42</v>
      </c>
      <c r="W178">
        <f t="shared" si="52"/>
        <v>414.95969658905904</v>
      </c>
      <c r="X178">
        <f t="shared" si="53"/>
        <v>7.2542680890200018</v>
      </c>
      <c r="Y178">
        <f t="shared" si="54"/>
        <v>52.624405507373908</v>
      </c>
    </row>
    <row r="179" spans="1:25" x14ac:dyDescent="0.3">
      <c r="A179">
        <v>938.199999999993</v>
      </c>
      <c r="B179">
        <v>500</v>
      </c>
      <c r="C179">
        <f t="shared" si="49"/>
        <v>132.72369021979625</v>
      </c>
      <c r="D179">
        <f t="shared" si="50"/>
        <v>290.56208429513708</v>
      </c>
      <c r="E179">
        <f t="shared" si="51"/>
        <v>367.27630978020375</v>
      </c>
      <c r="F179">
        <f t="shared" ref="F179:U194" si="60">F$8*EXP(-(($D179-F$9)^2)/(2*F$10^2))</f>
        <v>10.392345017371168</v>
      </c>
      <c r="G179">
        <f t="shared" si="60"/>
        <v>331.6651986652148</v>
      </c>
      <c r="H179">
        <f t="shared" si="60"/>
        <v>64.035845828633711</v>
      </c>
      <c r="I179">
        <f t="shared" si="60"/>
        <v>1.601956154005864</v>
      </c>
      <c r="J179">
        <f t="shared" si="60"/>
        <v>7.165191805139786E-3</v>
      </c>
      <c r="K179">
        <f t="shared" si="60"/>
        <v>0</v>
      </c>
      <c r="L179">
        <f t="shared" si="60"/>
        <v>0</v>
      </c>
      <c r="M179">
        <f t="shared" si="60"/>
        <v>2.2327181723589295E-7</v>
      </c>
      <c r="N179">
        <f t="shared" si="60"/>
        <v>4.2067868348883858E-11</v>
      </c>
      <c r="O179">
        <f t="shared" si="60"/>
        <v>2.373206552631225E-13</v>
      </c>
      <c r="P179">
        <f t="shared" si="60"/>
        <v>1.6653885790079267E-17</v>
      </c>
      <c r="Q179">
        <f t="shared" si="60"/>
        <v>6.105452961329238E-22</v>
      </c>
      <c r="R179">
        <f t="shared" si="60"/>
        <v>2.9388534659139853E-26</v>
      </c>
      <c r="S179">
        <f t="shared" si="60"/>
        <v>1.1815945735057437E-29</v>
      </c>
      <c r="T179">
        <f t="shared" si="60"/>
        <v>6.6583224490557416E-34</v>
      </c>
      <c r="U179">
        <f t="shared" si="60"/>
        <v>1.0789146880397335E-37</v>
      </c>
      <c r="V179">
        <f t="shared" si="59"/>
        <v>9.900684449276292E-42</v>
      </c>
      <c r="W179">
        <f t="shared" si="52"/>
        <v>407.70251108034478</v>
      </c>
      <c r="X179">
        <f t="shared" si="53"/>
        <v>-40.426201300141031</v>
      </c>
      <c r="Y179">
        <f t="shared" si="54"/>
        <v>1634.2777515595244</v>
      </c>
    </row>
    <row r="180" spans="1:25" x14ac:dyDescent="0.3">
      <c r="A180">
        <v>938.24999999999204</v>
      </c>
      <c r="B180">
        <v>519</v>
      </c>
      <c r="C180">
        <f t="shared" si="49"/>
        <v>132.66134511767245</v>
      </c>
      <c r="D180">
        <f t="shared" si="50"/>
        <v>290.51208429513804</v>
      </c>
      <c r="E180">
        <f t="shared" si="51"/>
        <v>386.33865488232755</v>
      </c>
      <c r="F180">
        <f t="shared" si="60"/>
        <v>9.1236356898567212</v>
      </c>
      <c r="G180">
        <f t="shared" si="60"/>
        <v>320.79741114177193</v>
      </c>
      <c r="H180">
        <f t="shared" si="60"/>
        <v>68.488687202580152</v>
      </c>
      <c r="I180">
        <f t="shared" si="60"/>
        <v>1.8505029181740431</v>
      </c>
      <c r="J180">
        <f t="shared" si="60"/>
        <v>8.8852547663502267E-3</v>
      </c>
      <c r="K180">
        <f t="shared" si="60"/>
        <v>0</v>
      </c>
      <c r="L180">
        <f t="shared" si="60"/>
        <v>0</v>
      </c>
      <c r="M180">
        <f t="shared" si="60"/>
        <v>3.053293913443891E-7</v>
      </c>
      <c r="N180">
        <f t="shared" si="60"/>
        <v>5.950465926719832E-11</v>
      </c>
      <c r="O180">
        <f t="shared" si="60"/>
        <v>3.5990091133920982E-13</v>
      </c>
      <c r="P180">
        <f t="shared" si="60"/>
        <v>2.5711413609587333E-17</v>
      </c>
      <c r="Q180">
        <f t="shared" si="60"/>
        <v>1.0307971687236857E-21</v>
      </c>
      <c r="R180">
        <f t="shared" si="60"/>
        <v>4.9685868331350206E-26</v>
      </c>
      <c r="S180">
        <f t="shared" si="60"/>
        <v>2.1658156964438026E-29</v>
      </c>
      <c r="T180">
        <f t="shared" si="60"/>
        <v>1.2067879093472116E-33</v>
      </c>
      <c r="U180">
        <f t="shared" si="60"/>
        <v>2.1331395620360243E-37</v>
      </c>
      <c r="V180">
        <f t="shared" si="59"/>
        <v>1.9131859590731969E-41</v>
      </c>
      <c r="W180">
        <f t="shared" si="52"/>
        <v>400.26912251253839</v>
      </c>
      <c r="X180">
        <f t="shared" si="53"/>
        <v>-13.930467630210842</v>
      </c>
      <c r="Y180">
        <f t="shared" si="54"/>
        <v>194.05792839635208</v>
      </c>
    </row>
    <row r="181" spans="1:25" x14ac:dyDescent="0.3">
      <c r="A181">
        <v>938.299999999992</v>
      </c>
      <c r="B181">
        <v>535</v>
      </c>
      <c r="C181">
        <f t="shared" si="49"/>
        <v>132.59900001554752</v>
      </c>
      <c r="D181">
        <f t="shared" si="50"/>
        <v>290.46208429513808</v>
      </c>
      <c r="E181">
        <f t="shared" si="51"/>
        <v>402.40099998445248</v>
      </c>
      <c r="F181">
        <f t="shared" si="60"/>
        <v>7.9897100935715777</v>
      </c>
      <c r="G181">
        <f t="shared" si="60"/>
        <v>309.50702644227107</v>
      </c>
      <c r="H181">
        <f t="shared" si="60"/>
        <v>73.067330365439048</v>
      </c>
      <c r="I181">
        <f t="shared" si="60"/>
        <v>2.1322475810313248</v>
      </c>
      <c r="J181">
        <f t="shared" si="60"/>
        <v>1.0990581119415326E-2</v>
      </c>
      <c r="K181">
        <f t="shared" si="60"/>
        <v>0</v>
      </c>
      <c r="L181">
        <f t="shared" si="60"/>
        <v>0</v>
      </c>
      <c r="M181">
        <f t="shared" si="60"/>
        <v>4.1642660298215925E-7</v>
      </c>
      <c r="N181">
        <f t="shared" si="60"/>
        <v>8.3978017677277549E-11</v>
      </c>
      <c r="O181">
        <f t="shared" si="60"/>
        <v>5.4433405192707898E-13</v>
      </c>
      <c r="P181">
        <f t="shared" si="60"/>
        <v>3.9605044627990357E-17</v>
      </c>
      <c r="Q181">
        <f t="shared" si="60"/>
        <v>1.7356561591691525E-21</v>
      </c>
      <c r="R181">
        <f t="shared" si="60"/>
        <v>8.3811191632687036E-26</v>
      </c>
      <c r="S181">
        <f t="shared" si="60"/>
        <v>3.9592201886768558E-29</v>
      </c>
      <c r="T181">
        <f t="shared" si="60"/>
        <v>2.1822839418503295E-33</v>
      </c>
      <c r="U181">
        <f t="shared" si="60"/>
        <v>4.2061677060061024E-37</v>
      </c>
      <c r="V181">
        <f t="shared" si="59"/>
        <v>3.688615019226835E-41</v>
      </c>
      <c r="W181">
        <f t="shared" si="52"/>
        <v>392.70730547994356</v>
      </c>
      <c r="X181">
        <f t="shared" si="53"/>
        <v>9.693694504508926</v>
      </c>
      <c r="Y181">
        <f t="shared" si="54"/>
        <v>93.967713146746547</v>
      </c>
    </row>
    <row r="182" spans="1:25" x14ac:dyDescent="0.3">
      <c r="A182">
        <v>938.34999999999195</v>
      </c>
      <c r="B182">
        <v>498</v>
      </c>
      <c r="C182">
        <f t="shared" si="49"/>
        <v>132.53665491342258</v>
      </c>
      <c r="D182">
        <f t="shared" si="50"/>
        <v>290.41208429513813</v>
      </c>
      <c r="E182">
        <f t="shared" si="51"/>
        <v>365.46334508657742</v>
      </c>
      <c r="F182">
        <f t="shared" si="60"/>
        <v>6.9791545230932526</v>
      </c>
      <c r="G182">
        <f t="shared" si="60"/>
        <v>297.86459015040708</v>
      </c>
      <c r="H182">
        <f t="shared" si="60"/>
        <v>77.756435802730934</v>
      </c>
      <c r="I182">
        <f t="shared" si="60"/>
        <v>2.4507228125037024</v>
      </c>
      <c r="J182">
        <f t="shared" si="60"/>
        <v>1.3560638360856614E-2</v>
      </c>
      <c r="K182">
        <f t="shared" si="60"/>
        <v>0</v>
      </c>
      <c r="L182">
        <f t="shared" si="60"/>
        <v>0</v>
      </c>
      <c r="M182">
        <f t="shared" si="60"/>
        <v>5.6642637784997264E-7</v>
      </c>
      <c r="N182">
        <f t="shared" si="60"/>
        <v>1.1824817436774082E-10</v>
      </c>
      <c r="O182">
        <f t="shared" si="60"/>
        <v>8.2107571979274863E-13</v>
      </c>
      <c r="P182">
        <f t="shared" si="60"/>
        <v>6.0868028987579317E-17</v>
      </c>
      <c r="Q182">
        <f t="shared" si="60"/>
        <v>2.9146695238499612E-21</v>
      </c>
      <c r="R182">
        <f t="shared" si="60"/>
        <v>1.4105397403863233E-25</v>
      </c>
      <c r="S182">
        <f t="shared" si="60"/>
        <v>7.2182673464916592E-29</v>
      </c>
      <c r="T182">
        <f t="shared" si="60"/>
        <v>3.9373656037745986E-33</v>
      </c>
      <c r="U182">
        <f t="shared" si="60"/>
        <v>8.2715909295533388E-37</v>
      </c>
      <c r="V182">
        <f t="shared" si="59"/>
        <v>7.0955106321836648E-41</v>
      </c>
      <c r="W182">
        <f t="shared" si="52"/>
        <v>385.06446449364125</v>
      </c>
      <c r="X182">
        <f t="shared" si="53"/>
        <v>-19.601119407063834</v>
      </c>
      <c r="Y182">
        <f t="shared" si="54"/>
        <v>384.20388200997445</v>
      </c>
    </row>
    <row r="183" spans="1:25" x14ac:dyDescent="0.3">
      <c r="A183">
        <v>938.39999999999202</v>
      </c>
      <c r="B183">
        <v>514</v>
      </c>
      <c r="C183">
        <f t="shared" si="49"/>
        <v>132.47430981129764</v>
      </c>
      <c r="D183">
        <f t="shared" si="50"/>
        <v>290.36208429513806</v>
      </c>
      <c r="E183">
        <f t="shared" si="51"/>
        <v>381.52569018870236</v>
      </c>
      <c r="F183">
        <f t="shared" si="60"/>
        <v>6.0811163619554556</v>
      </c>
      <c r="G183">
        <f t="shared" si="60"/>
        <v>285.9406826469816</v>
      </c>
      <c r="H183">
        <f t="shared" si="60"/>
        <v>82.538801294551192</v>
      </c>
      <c r="I183">
        <f t="shared" si="60"/>
        <v>2.8096968423267032</v>
      </c>
      <c r="J183">
        <f t="shared" si="60"/>
        <v>1.6689691895357153E-2</v>
      </c>
      <c r="K183">
        <f t="shared" si="60"/>
        <v>0</v>
      </c>
      <c r="L183">
        <f t="shared" si="60"/>
        <v>0</v>
      </c>
      <c r="M183">
        <f t="shared" si="60"/>
        <v>7.6839339441770974E-7</v>
      </c>
      <c r="N183">
        <f t="shared" si="60"/>
        <v>1.66125939296639E-10</v>
      </c>
      <c r="O183">
        <f t="shared" si="60"/>
        <v>1.2351965371354511E-12</v>
      </c>
      <c r="P183">
        <f t="shared" si="60"/>
        <v>9.3334488134333899E-17</v>
      </c>
      <c r="Q183">
        <f t="shared" si="60"/>
        <v>4.8814640527856844E-21</v>
      </c>
      <c r="R183">
        <f t="shared" si="60"/>
        <v>2.3685514165851899E-25</v>
      </c>
      <c r="S183">
        <f t="shared" si="60"/>
        <v>1.312476150562564E-28</v>
      </c>
      <c r="T183">
        <f t="shared" si="60"/>
        <v>7.0878482150635637E-33</v>
      </c>
      <c r="U183">
        <f t="shared" si="60"/>
        <v>1.6222831648842489E-36</v>
      </c>
      <c r="V183">
        <f t="shared" si="59"/>
        <v>1.3618151443828952E-40</v>
      </c>
      <c r="W183">
        <f t="shared" si="52"/>
        <v>377.38698760627119</v>
      </c>
      <c r="X183">
        <f t="shared" si="53"/>
        <v>4.138702582431165</v>
      </c>
      <c r="Y183">
        <f t="shared" si="54"/>
        <v>17.128859065822393</v>
      </c>
    </row>
    <row r="184" spans="1:25" x14ac:dyDescent="0.3">
      <c r="A184">
        <v>938.44999999999197</v>
      </c>
      <c r="B184">
        <v>486</v>
      </c>
      <c r="C184">
        <f t="shared" si="49"/>
        <v>132.41196470917271</v>
      </c>
      <c r="D184">
        <f t="shared" si="50"/>
        <v>290.31208429513811</v>
      </c>
      <c r="E184">
        <f t="shared" si="51"/>
        <v>353.58803529082729</v>
      </c>
      <c r="F184">
        <f t="shared" si="60"/>
        <v>5.2853350118574696</v>
      </c>
      <c r="G184">
        <f t="shared" si="60"/>
        <v>273.80522311287348</v>
      </c>
      <c r="H184">
        <f t="shared" si="60"/>
        <v>87.395420532052782</v>
      </c>
      <c r="I184">
        <f t="shared" si="60"/>
        <v>3.2131680527824575</v>
      </c>
      <c r="J184">
        <f t="shared" si="60"/>
        <v>2.0489209891969739E-2</v>
      </c>
      <c r="K184">
        <f t="shared" si="60"/>
        <v>0</v>
      </c>
      <c r="L184">
        <f t="shared" si="60"/>
        <v>0</v>
      </c>
      <c r="M184">
        <f t="shared" si="60"/>
        <v>1.0395824162001854E-6</v>
      </c>
      <c r="N184">
        <f t="shared" si="60"/>
        <v>2.3285986114093545E-10</v>
      </c>
      <c r="O184">
        <f t="shared" si="60"/>
        <v>1.8532075915177602E-12</v>
      </c>
      <c r="P184">
        <f t="shared" si="60"/>
        <v>1.4279376375018313E-16</v>
      </c>
      <c r="Q184">
        <f t="shared" si="60"/>
        <v>8.153536514034998E-21</v>
      </c>
      <c r="R184">
        <f t="shared" si="60"/>
        <v>3.9682085340885369E-25</v>
      </c>
      <c r="S184">
        <f t="shared" si="60"/>
        <v>2.3800442253259062E-28</v>
      </c>
      <c r="T184">
        <f t="shared" si="60"/>
        <v>1.2730259416115325E-32</v>
      </c>
      <c r="U184">
        <f t="shared" si="60"/>
        <v>3.1732144536604191E-36</v>
      </c>
      <c r="V184">
        <f t="shared" si="59"/>
        <v>2.6077553403011551E-40</v>
      </c>
      <c r="W184">
        <f t="shared" si="52"/>
        <v>369.71963695927531</v>
      </c>
      <c r="X184">
        <f t="shared" si="53"/>
        <v>-16.131601668448013</v>
      </c>
      <c r="Y184">
        <f t="shared" si="54"/>
        <v>260.22857238947472</v>
      </c>
    </row>
    <row r="185" spans="1:25" x14ac:dyDescent="0.3">
      <c r="A185">
        <v>938.49999999999204</v>
      </c>
      <c r="B185">
        <v>496</v>
      </c>
      <c r="C185">
        <f t="shared" si="49"/>
        <v>132.34961960704777</v>
      </c>
      <c r="D185">
        <f t="shared" si="50"/>
        <v>290.26208429513804</v>
      </c>
      <c r="E185">
        <f t="shared" si="51"/>
        <v>363.65038039295223</v>
      </c>
      <c r="F185">
        <f t="shared" si="60"/>
        <v>4.5821619424281561</v>
      </c>
      <c r="G185">
        <f t="shared" si="60"/>
        <v>261.52680865191354</v>
      </c>
      <c r="H185">
        <f t="shared" si="60"/>
        <v>92.305568730539648</v>
      </c>
      <c r="I185">
        <f t="shared" si="60"/>
        <v>3.6653556792926674</v>
      </c>
      <c r="J185">
        <f t="shared" si="60"/>
        <v>2.5090586337677849E-2</v>
      </c>
      <c r="K185">
        <f t="shared" si="60"/>
        <v>0</v>
      </c>
      <c r="L185">
        <f t="shared" si="60"/>
        <v>0</v>
      </c>
      <c r="M185">
        <f t="shared" si="60"/>
        <v>1.402714792310154E-6</v>
      </c>
      <c r="N185">
        <f t="shared" si="60"/>
        <v>3.2566118459500565E-10</v>
      </c>
      <c r="O185">
        <f t="shared" si="60"/>
        <v>2.7729831149541059E-12</v>
      </c>
      <c r="P185">
        <f t="shared" si="60"/>
        <v>2.1796688173970283E-16</v>
      </c>
      <c r="Q185">
        <f t="shared" si="60"/>
        <v>1.3582418093516049E-20</v>
      </c>
      <c r="R185">
        <f t="shared" si="60"/>
        <v>6.6331579087137272E-25</v>
      </c>
      <c r="S185">
        <f t="shared" si="60"/>
        <v>4.3044115007041587E-28</v>
      </c>
      <c r="T185">
        <f t="shared" si="60"/>
        <v>2.2812573359712826E-32</v>
      </c>
      <c r="U185">
        <f t="shared" si="60"/>
        <v>6.1902378385240426E-36</v>
      </c>
      <c r="V185">
        <f t="shared" si="59"/>
        <v>4.9822980800050517E-40</v>
      </c>
      <c r="W185">
        <f t="shared" si="52"/>
        <v>362.10498699355497</v>
      </c>
      <c r="X185">
        <f t="shared" si="53"/>
        <v>1.5453933993972555</v>
      </c>
      <c r="Y185">
        <f t="shared" si="54"/>
        <v>2.3882407589006052</v>
      </c>
    </row>
    <row r="186" spans="1:25" x14ac:dyDescent="0.3">
      <c r="A186">
        <v>938.549999999992</v>
      </c>
      <c r="B186">
        <v>498</v>
      </c>
      <c r="C186">
        <f t="shared" si="49"/>
        <v>132.28727450492283</v>
      </c>
      <c r="D186">
        <f t="shared" si="50"/>
        <v>290.21208429513808</v>
      </c>
      <c r="E186">
        <f t="shared" si="51"/>
        <v>365.71272549507717</v>
      </c>
      <c r="F186">
        <f t="shared" si="60"/>
        <v>3.962570978231041</v>
      </c>
      <c r="G186">
        <f t="shared" si="60"/>
        <v>249.17209686720716</v>
      </c>
      <c r="H186">
        <f t="shared" si="60"/>
        <v>97.246915570654096</v>
      </c>
      <c r="I186">
        <f t="shared" si="60"/>
        <v>4.1706861993138888</v>
      </c>
      <c r="J186">
        <f t="shared" si="60"/>
        <v>3.0648210110893529E-2</v>
      </c>
      <c r="K186">
        <f t="shared" si="60"/>
        <v>0</v>
      </c>
      <c r="L186">
        <f t="shared" si="60"/>
        <v>0</v>
      </c>
      <c r="M186">
        <f t="shared" si="60"/>
        <v>1.8876217724761777E-6</v>
      </c>
      <c r="N186">
        <f t="shared" si="60"/>
        <v>4.5441383144181829E-10</v>
      </c>
      <c r="O186">
        <f t="shared" si="60"/>
        <v>4.1381433307290092E-12</v>
      </c>
      <c r="P186">
        <f t="shared" si="60"/>
        <v>3.3196015676000838E-16</v>
      </c>
      <c r="Q186">
        <f t="shared" si="60"/>
        <v>2.2565414660278304E-20</v>
      </c>
      <c r="R186">
        <f t="shared" si="60"/>
        <v>1.1062680383218202E-24</v>
      </c>
      <c r="S186">
        <f t="shared" si="60"/>
        <v>7.7638598753079093E-28</v>
      </c>
      <c r="T186">
        <f t="shared" si="60"/>
        <v>4.078734933314321E-32</v>
      </c>
      <c r="U186">
        <f t="shared" si="60"/>
        <v>1.2043435659554228E-35</v>
      </c>
      <c r="V186">
        <f t="shared" si="59"/>
        <v>9.4974441816742588E-40</v>
      </c>
      <c r="W186">
        <f t="shared" si="52"/>
        <v>354.58291971359739</v>
      </c>
      <c r="X186">
        <f t="shared" si="53"/>
        <v>11.129805781479774</v>
      </c>
      <c r="Y186">
        <f t="shared" si="54"/>
        <v>123.8725767334606</v>
      </c>
    </row>
    <row r="187" spans="1:25" x14ac:dyDescent="0.3">
      <c r="A187">
        <v>938.59999999999195</v>
      </c>
      <c r="B187">
        <v>508</v>
      </c>
      <c r="C187">
        <f t="shared" si="49"/>
        <v>132.22492940279813</v>
      </c>
      <c r="D187">
        <f t="shared" si="50"/>
        <v>290.16208429513813</v>
      </c>
      <c r="E187">
        <f t="shared" si="51"/>
        <v>375.77507059720187</v>
      </c>
      <c r="F187">
        <f t="shared" si="60"/>
        <v>3.418159954701633</v>
      </c>
      <c r="G187">
        <f t="shared" si="60"/>
        <v>236.80523913347275</v>
      </c>
      <c r="H187">
        <f t="shared" si="60"/>
        <v>102.1956653263325</v>
      </c>
      <c r="I187">
        <f t="shared" si="60"/>
        <v>4.7337750102381664</v>
      </c>
      <c r="J187">
        <f t="shared" si="60"/>
        <v>3.7342907526991216E-2</v>
      </c>
      <c r="K187">
        <f t="shared" si="60"/>
        <v>0</v>
      </c>
      <c r="L187">
        <f t="shared" si="60"/>
        <v>0</v>
      </c>
      <c r="M187">
        <f t="shared" si="60"/>
        <v>2.5333531136612835E-6</v>
      </c>
      <c r="N187">
        <f t="shared" si="60"/>
        <v>6.3263215931407332E-10</v>
      </c>
      <c r="O187">
        <f t="shared" si="60"/>
        <v>6.1588408592018448E-12</v>
      </c>
      <c r="P187">
        <f t="shared" si="60"/>
        <v>5.0442382420329054E-16</v>
      </c>
      <c r="Q187">
        <f t="shared" si="60"/>
        <v>3.7389072476419875E-20</v>
      </c>
      <c r="R187">
        <f t="shared" si="60"/>
        <v>1.840833773429819E-24</v>
      </c>
      <c r="S187">
        <f t="shared" si="60"/>
        <v>1.3966151322641232E-27</v>
      </c>
      <c r="T187">
        <f t="shared" si="60"/>
        <v>7.2759694381072443E-32</v>
      </c>
      <c r="U187">
        <f t="shared" si="60"/>
        <v>2.3368380064770915E-35</v>
      </c>
      <c r="V187">
        <f t="shared" si="59"/>
        <v>1.8063336492541308E-39</v>
      </c>
      <c r="W187">
        <f t="shared" si="52"/>
        <v>347.19018486626385</v>
      </c>
      <c r="X187">
        <f t="shared" si="53"/>
        <v>28.584885730938026</v>
      </c>
      <c r="Y187">
        <f t="shared" si="54"/>
        <v>817.0956922507844</v>
      </c>
    </row>
    <row r="188" spans="1:25" x14ac:dyDescent="0.3">
      <c r="A188">
        <v>938.64999999999202</v>
      </c>
      <c r="B188">
        <v>499</v>
      </c>
      <c r="C188">
        <f t="shared" si="49"/>
        <v>132.16258430067296</v>
      </c>
      <c r="D188">
        <f t="shared" si="50"/>
        <v>290.11208429513806</v>
      </c>
      <c r="E188">
        <f t="shared" si="51"/>
        <v>366.83741569932704</v>
      </c>
      <c r="F188">
        <f t="shared" si="60"/>
        <v>2.9411448668080054</v>
      </c>
      <c r="G188">
        <f t="shared" si="60"/>
        <v>224.48737062439542</v>
      </c>
      <c r="H188">
        <f t="shared" si="60"/>
        <v>107.12672353920019</v>
      </c>
      <c r="I188">
        <f t="shared" si="60"/>
        <v>5.359403028607975</v>
      </c>
      <c r="J188">
        <f t="shared" si="60"/>
        <v>4.538578474196435E-2</v>
      </c>
      <c r="K188">
        <f t="shared" si="60"/>
        <v>0</v>
      </c>
      <c r="L188">
        <f t="shared" si="60"/>
        <v>0</v>
      </c>
      <c r="M188">
        <f t="shared" si="60"/>
        <v>3.3908738136041041E-6</v>
      </c>
      <c r="N188">
        <f t="shared" si="60"/>
        <v>8.7874965560000497E-10</v>
      </c>
      <c r="O188">
        <f t="shared" si="60"/>
        <v>9.1417130489493485E-12</v>
      </c>
      <c r="P188">
        <f t="shared" si="60"/>
        <v>7.6474984775871845E-16</v>
      </c>
      <c r="Q188">
        <f t="shared" si="60"/>
        <v>6.1784738670205213E-20</v>
      </c>
      <c r="R188">
        <f t="shared" si="60"/>
        <v>3.0562083760161488E-24</v>
      </c>
      <c r="S188">
        <f t="shared" si="60"/>
        <v>2.5055954254672849E-27</v>
      </c>
      <c r="T188">
        <f t="shared" si="60"/>
        <v>1.2950019708402259E-31</v>
      </c>
      <c r="U188">
        <f t="shared" si="60"/>
        <v>4.5221187994601768E-35</v>
      </c>
      <c r="V188">
        <f t="shared" si="59"/>
        <v>3.4277044966042745E-39</v>
      </c>
      <c r="W188">
        <f t="shared" si="52"/>
        <v>339.96003123551526</v>
      </c>
      <c r="X188">
        <f t="shared" si="53"/>
        <v>26.877384463811779</v>
      </c>
      <c r="Y188">
        <f t="shared" si="54"/>
        <v>722.39379561555086</v>
      </c>
    </row>
    <row r="189" spans="1:25" x14ac:dyDescent="0.3">
      <c r="A189">
        <v>938.69999999999197</v>
      </c>
      <c r="B189">
        <v>498</v>
      </c>
      <c r="C189">
        <f t="shared" si="49"/>
        <v>132.10023919854802</v>
      </c>
      <c r="D189">
        <f t="shared" si="50"/>
        <v>290.06208429513811</v>
      </c>
      <c r="E189">
        <f t="shared" si="51"/>
        <v>365.89976080145198</v>
      </c>
      <c r="F189">
        <f t="shared" si="60"/>
        <v>2.5243476062467169</v>
      </c>
      <c r="G189">
        <f t="shared" si="60"/>
        <v>212.27616190237089</v>
      </c>
      <c r="H189">
        <f t="shared" si="60"/>
        <v>112.01388908629102</v>
      </c>
      <c r="I189">
        <f t="shared" si="60"/>
        <v>6.0524878869601819</v>
      </c>
      <c r="J189">
        <f t="shared" si="60"/>
        <v>5.5022494510399603E-2</v>
      </c>
      <c r="K189">
        <f t="shared" si="60"/>
        <v>0</v>
      </c>
      <c r="L189">
        <f t="shared" si="60"/>
        <v>0</v>
      </c>
      <c r="M189">
        <f t="shared" si="60"/>
        <v>4.5265015951316143E-6</v>
      </c>
      <c r="N189">
        <f t="shared" si="60"/>
        <v>1.2178484564607843E-9</v>
      </c>
      <c r="O189">
        <f t="shared" si="60"/>
        <v>1.3532914472047602E-11</v>
      </c>
      <c r="P189">
        <f t="shared" si="60"/>
        <v>1.1567976230347805E-15</v>
      </c>
      <c r="Q189">
        <f t="shared" si="60"/>
        <v>1.0182464062183484E-19</v>
      </c>
      <c r="R189">
        <f t="shared" si="60"/>
        <v>5.0625057458931268E-24</v>
      </c>
      <c r="S189">
        <f t="shared" si="60"/>
        <v>4.4831193520679494E-27</v>
      </c>
      <c r="T189">
        <f t="shared" si="60"/>
        <v>2.2996628637904291E-31</v>
      </c>
      <c r="U189">
        <f t="shared" si="60"/>
        <v>8.7275124451331942E-35</v>
      </c>
      <c r="V189">
        <f t="shared" si="59"/>
        <v>6.4896751138017946E-39</v>
      </c>
      <c r="W189">
        <f t="shared" si="52"/>
        <v>332.92191350411224</v>
      </c>
      <c r="X189">
        <f t="shared" si="53"/>
        <v>32.977847297339736</v>
      </c>
      <c r="Y189">
        <f t="shared" si="54"/>
        <v>1087.5384123666577</v>
      </c>
    </row>
    <row r="190" spans="1:25" x14ac:dyDescent="0.3">
      <c r="A190">
        <v>938.74999999999204</v>
      </c>
      <c r="B190">
        <v>444</v>
      </c>
      <c r="C190">
        <f t="shared" si="49"/>
        <v>132.03789409642309</v>
      </c>
      <c r="D190">
        <f t="shared" si="50"/>
        <v>290.01208429513804</v>
      </c>
      <c r="E190">
        <f t="shared" si="51"/>
        <v>311.96210590357691</v>
      </c>
      <c r="F190">
        <f t="shared" si="60"/>
        <v>2.1611783384205583</v>
      </c>
      <c r="G190">
        <f t="shared" si="60"/>
        <v>200.22543559233966</v>
      </c>
      <c r="H190">
        <f t="shared" si="60"/>
        <v>116.83006997109484</v>
      </c>
      <c r="I190">
        <f t="shared" si="60"/>
        <v>6.8180494615719214</v>
      </c>
      <c r="J190">
        <f t="shared" si="60"/>
        <v>6.6537948942991226E-2</v>
      </c>
      <c r="K190">
        <f t="shared" si="60"/>
        <v>0</v>
      </c>
      <c r="L190">
        <f t="shared" si="60"/>
        <v>0</v>
      </c>
      <c r="M190">
        <f t="shared" si="60"/>
        <v>6.0262740325474468E-6</v>
      </c>
      <c r="N190">
        <f t="shared" si="60"/>
        <v>1.6839745036439485E-9</v>
      </c>
      <c r="O190">
        <f t="shared" si="60"/>
        <v>1.9979758686238453E-11</v>
      </c>
      <c r="P190">
        <f t="shared" si="60"/>
        <v>1.7458605653654337E-15</v>
      </c>
      <c r="Q190">
        <f t="shared" si="60"/>
        <v>1.6736309834794816E-19</v>
      </c>
      <c r="R190">
        <f t="shared" si="60"/>
        <v>8.3668556464863707E-24</v>
      </c>
      <c r="S190">
        <f t="shared" si="60"/>
        <v>7.9999045264288985E-27</v>
      </c>
      <c r="T190">
        <f t="shared" si="60"/>
        <v>4.0744790982536364E-31</v>
      </c>
      <c r="U190">
        <f t="shared" si="60"/>
        <v>1.6798640479941173E-34</v>
      </c>
      <c r="V190">
        <f t="shared" si="59"/>
        <v>1.2259047186013626E-38</v>
      </c>
      <c r="W190">
        <f t="shared" si="52"/>
        <v>326.10127734034796</v>
      </c>
      <c r="X190">
        <f t="shared" si="53"/>
        <v>-14.139171436771051</v>
      </c>
      <c r="Y190">
        <f t="shared" si="54"/>
        <v>199.91616891840235</v>
      </c>
    </row>
    <row r="191" spans="1:25" x14ac:dyDescent="0.3">
      <c r="A191">
        <v>938.799999999992</v>
      </c>
      <c r="B191">
        <v>439</v>
      </c>
      <c r="C191">
        <f t="shared" si="49"/>
        <v>131.97554899429815</v>
      </c>
      <c r="D191">
        <f t="shared" si="50"/>
        <v>289.96208429513808</v>
      </c>
      <c r="E191">
        <f t="shared" si="51"/>
        <v>307.02445100570185</v>
      </c>
      <c r="F191">
        <f t="shared" si="60"/>
        <v>1.8456135124337318</v>
      </c>
      <c r="G191">
        <f t="shared" si="60"/>
        <v>188.38485037162866</v>
      </c>
      <c r="H191">
        <f t="shared" si="60"/>
        <v>121.54752065869731</v>
      </c>
      <c r="I191">
        <f t="shared" si="60"/>
        <v>7.6611695346431992</v>
      </c>
      <c r="J191">
        <f t="shared" si="60"/>
        <v>8.0261495955920845E-2</v>
      </c>
      <c r="K191">
        <f t="shared" si="60"/>
        <v>0</v>
      </c>
      <c r="L191">
        <f t="shared" si="60"/>
        <v>0</v>
      </c>
      <c r="M191">
        <f t="shared" si="60"/>
        <v>8.0014781665191416E-6</v>
      </c>
      <c r="N191">
        <f t="shared" si="60"/>
        <v>2.323228640435912E-9</v>
      </c>
      <c r="O191">
        <f t="shared" si="60"/>
        <v>2.9418754995922858E-11</v>
      </c>
      <c r="P191">
        <f t="shared" si="60"/>
        <v>2.6289111165100148E-15</v>
      </c>
      <c r="Q191">
        <f t="shared" si="60"/>
        <v>2.7434792379249677E-19</v>
      </c>
      <c r="R191">
        <f t="shared" si="60"/>
        <v>1.3796635883803042E-23</v>
      </c>
      <c r="S191">
        <f t="shared" si="60"/>
        <v>1.4237195752399084E-26</v>
      </c>
      <c r="T191">
        <f t="shared" si="60"/>
        <v>7.2026812530652815E-31</v>
      </c>
      <c r="U191">
        <f t="shared" si="60"/>
        <v>3.2247269243076875E-34</v>
      </c>
      <c r="V191">
        <f t="shared" si="59"/>
        <v>2.3104930004878285E-38</v>
      </c>
      <c r="W191">
        <f t="shared" si="52"/>
        <v>319.51942357718974</v>
      </c>
      <c r="X191">
        <f t="shared" si="53"/>
        <v>-12.494972571487892</v>
      </c>
      <c r="Y191">
        <f t="shared" si="54"/>
        <v>156.12433956223475</v>
      </c>
    </row>
    <row r="192" spans="1:25" x14ac:dyDescent="0.3">
      <c r="A192">
        <v>938.84999999999195</v>
      </c>
      <c r="B192">
        <v>464</v>
      </c>
      <c r="C192">
        <f t="shared" si="49"/>
        <v>131.91320389217344</v>
      </c>
      <c r="D192">
        <f t="shared" si="50"/>
        <v>289.91208429513813</v>
      </c>
      <c r="E192">
        <f t="shared" si="51"/>
        <v>332.08679610782656</v>
      </c>
      <c r="F192">
        <f t="shared" si="60"/>
        <v>1.572170428857782</v>
      </c>
      <c r="G192">
        <f t="shared" si="60"/>
        <v>176.7996532389412</v>
      </c>
      <c r="H192">
        <f t="shared" si="60"/>
        <v>126.13809828772185</v>
      </c>
      <c r="I192">
        <f t="shared" si="60"/>
        <v>8.5869454783204837</v>
      </c>
      <c r="J192">
        <f t="shared" si="60"/>
        <v>9.6572571912588251E-2</v>
      </c>
      <c r="K192">
        <f t="shared" si="60"/>
        <v>0</v>
      </c>
      <c r="L192">
        <f t="shared" si="60"/>
        <v>0</v>
      </c>
      <c r="M192">
        <f t="shared" si="60"/>
        <v>1.0595628479833569E-5</v>
      </c>
      <c r="N192">
        <f t="shared" si="60"/>
        <v>3.1978830252132863E-9</v>
      </c>
      <c r="O192">
        <f t="shared" si="60"/>
        <v>4.3200969146290685E-11</v>
      </c>
      <c r="P192">
        <f t="shared" si="60"/>
        <v>3.949630152778986E-15</v>
      </c>
      <c r="Q192">
        <f t="shared" si="60"/>
        <v>4.4851688569476256E-19</v>
      </c>
      <c r="R192">
        <f t="shared" si="60"/>
        <v>2.2698560124093735E-23</v>
      </c>
      <c r="S192">
        <f t="shared" si="60"/>
        <v>2.5269651825135042E-26</v>
      </c>
      <c r="T192">
        <f t="shared" si="60"/>
        <v>1.270370725221184E-30</v>
      </c>
      <c r="U192">
        <f t="shared" si="60"/>
        <v>6.173719607960851E-34</v>
      </c>
      <c r="V192">
        <f t="shared" si="59"/>
        <v>4.3447698614378016E-38</v>
      </c>
      <c r="W192">
        <f t="shared" si="52"/>
        <v>313.19345060462348</v>
      </c>
      <c r="X192">
        <f t="shared" si="53"/>
        <v>18.893345503203079</v>
      </c>
      <c r="Y192">
        <f t="shared" si="54"/>
        <v>356.95850430340403</v>
      </c>
    </row>
    <row r="193" spans="1:25" x14ac:dyDescent="0.3">
      <c r="A193">
        <v>938.89999999999202</v>
      </c>
      <c r="B193">
        <v>445</v>
      </c>
      <c r="C193">
        <f t="shared" si="49"/>
        <v>131.85085879004828</v>
      </c>
      <c r="D193">
        <f t="shared" si="50"/>
        <v>289.86208429513806</v>
      </c>
      <c r="E193">
        <f t="shared" si="51"/>
        <v>313.14914120995172</v>
      </c>
      <c r="F193">
        <f t="shared" si="60"/>
        <v>1.3358792141458016</v>
      </c>
      <c r="G193">
        <f t="shared" si="60"/>
        <v>165.51049980995515</v>
      </c>
      <c r="H193">
        <f t="shared" si="60"/>
        <v>130.57353463489429</v>
      </c>
      <c r="I193">
        <f t="shared" si="60"/>
        <v>9.6004379448758979</v>
      </c>
      <c r="J193">
        <f t="shared" si="60"/>
        <v>0.11590683638723635</v>
      </c>
      <c r="K193">
        <f t="shared" si="60"/>
        <v>0</v>
      </c>
      <c r="L193">
        <f t="shared" si="60"/>
        <v>0</v>
      </c>
      <c r="M193">
        <f t="shared" si="60"/>
        <v>1.399324277126882E-5</v>
      </c>
      <c r="N193">
        <f t="shared" si="60"/>
        <v>4.3918487385105327E-9</v>
      </c>
      <c r="O193">
        <f t="shared" si="60"/>
        <v>6.3270000701011495E-11</v>
      </c>
      <c r="P193">
        <f t="shared" si="60"/>
        <v>5.9204011757367349E-15</v>
      </c>
      <c r="Q193">
        <f t="shared" si="60"/>
        <v>7.3129241238765111E-19</v>
      </c>
      <c r="R193">
        <f t="shared" si="60"/>
        <v>3.7259549045018495E-23</v>
      </c>
      <c r="S193">
        <f t="shared" si="60"/>
        <v>4.473106199409611E-26</v>
      </c>
      <c r="T193">
        <f t="shared" si="60"/>
        <v>2.2355322423620584E-30</v>
      </c>
      <c r="U193">
        <f t="shared" si="60"/>
        <v>1.1787888198359646E-33</v>
      </c>
      <c r="V193">
        <f t="shared" si="59"/>
        <v>8.1516040561594708E-38</v>
      </c>
      <c r="W193">
        <f t="shared" si="52"/>
        <v>307.13627243795628</v>
      </c>
      <c r="X193">
        <f t="shared" si="53"/>
        <v>6.0128687719954428</v>
      </c>
      <c r="Y193">
        <f t="shared" si="54"/>
        <v>36.154590869237985</v>
      </c>
    </row>
    <row r="194" spans="1:25" x14ac:dyDescent="0.3">
      <c r="A194">
        <v>938.94999999999197</v>
      </c>
      <c r="B194">
        <v>426</v>
      </c>
      <c r="C194">
        <f t="shared" si="49"/>
        <v>131.78851368792357</v>
      </c>
      <c r="D194">
        <f t="shared" si="50"/>
        <v>289.81208429513811</v>
      </c>
      <c r="E194">
        <f t="shared" si="51"/>
        <v>294.21148631207643</v>
      </c>
      <c r="F194">
        <f t="shared" si="60"/>
        <v>1.1322529697674533</v>
      </c>
      <c r="G194">
        <f t="shared" si="60"/>
        <v>154.55334124271334</v>
      </c>
      <c r="H194">
        <f t="shared" si="60"/>
        <v>134.8257202964883</v>
      </c>
      <c r="I194">
        <f t="shared" si="60"/>
        <v>10.706612656988312</v>
      </c>
      <c r="J194">
        <f t="shared" si="60"/>
        <v>0.13876278690778568</v>
      </c>
      <c r="K194">
        <f t="shared" si="60"/>
        <v>0</v>
      </c>
      <c r="L194">
        <f t="shared" si="60"/>
        <v>0</v>
      </c>
      <c r="M194">
        <f t="shared" si="60"/>
        <v>1.8430841532580875E-5</v>
      </c>
      <c r="N194">
        <f t="shared" si="60"/>
        <v>6.0179192193891429E-9</v>
      </c>
      <c r="O194">
        <f t="shared" si="60"/>
        <v>9.2413908469442176E-11</v>
      </c>
      <c r="P194">
        <f t="shared" si="60"/>
        <v>8.8544180369244108E-15</v>
      </c>
      <c r="Q194">
        <f t="shared" si="60"/>
        <v>1.1891550545447047E-18</v>
      </c>
      <c r="R194">
        <f t="shared" si="60"/>
        <v>6.1022649404795073E-23</v>
      </c>
      <c r="S194">
        <f t="shared" si="60"/>
        <v>7.8968576554157472E-26</v>
      </c>
      <c r="T194">
        <f t="shared" si="60"/>
        <v>3.9250534771609164E-30</v>
      </c>
      <c r="U194">
        <f t="shared" ref="U194:V209" si="61">U$8*EXP(-(($D194-U$9)^2)/(2*U$10^2))</f>
        <v>2.2447101196651368E-33</v>
      </c>
      <c r="V194">
        <f t="shared" si="61"/>
        <v>1.52592629103213E-37</v>
      </c>
      <c r="W194">
        <f t="shared" si="52"/>
        <v>301.35670838981707</v>
      </c>
      <c r="X194">
        <f t="shared" si="53"/>
        <v>-7.145222077740641</v>
      </c>
      <c r="Y194">
        <f t="shared" si="54"/>
        <v>51.054198540232285</v>
      </c>
    </row>
    <row r="195" spans="1:25" x14ac:dyDescent="0.3">
      <c r="A195">
        <v>938.99999999999204</v>
      </c>
      <c r="B195">
        <v>432</v>
      </c>
      <c r="C195">
        <f t="shared" si="49"/>
        <v>131.7261685857984</v>
      </c>
      <c r="D195">
        <f t="shared" si="50"/>
        <v>289.76208429513804</v>
      </c>
      <c r="E195">
        <f t="shared" si="51"/>
        <v>300.2738314142016</v>
      </c>
      <c r="F195">
        <f t="shared" ref="F195:U210" si="62">F$8*EXP(-(($D195-F$9)^2)/(2*F$10^2))</f>
        <v>0.95725678091476141</v>
      </c>
      <c r="G195">
        <f t="shared" si="62"/>
        <v>143.95937534738715</v>
      </c>
      <c r="H195">
        <f t="shared" si="62"/>
        <v>138.86699719457076</v>
      </c>
      <c r="I195">
        <f t="shared" si="62"/>
        <v>11.910276513197321</v>
      </c>
      <c r="J195">
        <f t="shared" si="62"/>
        <v>0.16570884184795223</v>
      </c>
      <c r="K195">
        <f t="shared" si="62"/>
        <v>0</v>
      </c>
      <c r="L195">
        <f t="shared" si="62"/>
        <v>0</v>
      </c>
      <c r="M195">
        <f t="shared" si="62"/>
        <v>2.4210686867050416E-5</v>
      </c>
      <c r="N195">
        <f t="shared" si="62"/>
        <v>8.2273412859021253E-9</v>
      </c>
      <c r="O195">
        <f t="shared" si="62"/>
        <v>1.3462074408544805E-10</v>
      </c>
      <c r="P195">
        <f t="shared" si="62"/>
        <v>1.3212441809774503E-14</v>
      </c>
      <c r="Q195">
        <f t="shared" si="62"/>
        <v>1.9285062664979067E-18</v>
      </c>
      <c r="R195">
        <f t="shared" si="62"/>
        <v>9.9714589097023157E-23</v>
      </c>
      <c r="S195">
        <f t="shared" si="62"/>
        <v>1.3903833538753158E-25</v>
      </c>
      <c r="T195">
        <f t="shared" si="62"/>
        <v>6.8758184020378532E-30</v>
      </c>
      <c r="U195">
        <f t="shared" si="62"/>
        <v>4.2630425769881288E-33</v>
      </c>
      <c r="V195">
        <f t="shared" si="61"/>
        <v>2.8499563890809001E-37</v>
      </c>
      <c r="W195">
        <f t="shared" si="52"/>
        <v>295.85963889696683</v>
      </c>
      <c r="X195">
        <f t="shared" si="53"/>
        <v>4.4141925172347669</v>
      </c>
      <c r="Y195">
        <f t="shared" si="54"/>
        <v>19.485095579211407</v>
      </c>
    </row>
    <row r="196" spans="1:25" x14ac:dyDescent="0.3">
      <c r="A196">
        <v>939.049999999992</v>
      </c>
      <c r="B196">
        <v>399</v>
      </c>
      <c r="C196">
        <f t="shared" si="49"/>
        <v>131.66382348367347</v>
      </c>
      <c r="D196">
        <f t="shared" si="50"/>
        <v>289.71208429513808</v>
      </c>
      <c r="E196">
        <f t="shared" si="51"/>
        <v>267.33617651632653</v>
      </c>
      <c r="F196">
        <f t="shared" si="62"/>
        <v>0.80727618604909446</v>
      </c>
      <c r="G196">
        <f t="shared" si="62"/>
        <v>133.75505849905571</v>
      </c>
      <c r="H196">
        <f t="shared" si="62"/>
        <v>142.67045522530071</v>
      </c>
      <c r="I196">
        <f t="shared" si="62"/>
        <v>13.216008354667903</v>
      </c>
      <c r="J196">
        <f t="shared" si="62"/>
        <v>0.19739086824427551</v>
      </c>
      <c r="K196">
        <f t="shared" si="62"/>
        <v>0</v>
      </c>
      <c r="L196">
        <f t="shared" si="62"/>
        <v>0</v>
      </c>
      <c r="M196">
        <f t="shared" si="62"/>
        <v>3.1717883948160438E-5</v>
      </c>
      <c r="N196">
        <f t="shared" si="62"/>
        <v>1.1222428622323504E-8</v>
      </c>
      <c r="O196">
        <f t="shared" si="62"/>
        <v>1.9557880331196152E-10</v>
      </c>
      <c r="P196">
        <f t="shared" si="62"/>
        <v>1.9670723444252499E-14</v>
      </c>
      <c r="Q196">
        <f t="shared" si="62"/>
        <v>3.1191680379757687E-18</v>
      </c>
      <c r="R196">
        <f t="shared" si="62"/>
        <v>1.6257004579070642E-22</v>
      </c>
      <c r="S196">
        <f t="shared" si="62"/>
        <v>2.4414619425824371E-25</v>
      </c>
      <c r="T196">
        <f t="shared" si="62"/>
        <v>1.2017590387450505E-29</v>
      </c>
      <c r="U196">
        <f t="shared" si="62"/>
        <v>8.0744737178598091E-33</v>
      </c>
      <c r="V196">
        <f t="shared" si="61"/>
        <v>5.3107646087217951E-37</v>
      </c>
      <c r="W196">
        <f t="shared" si="52"/>
        <v>290.64622086261966</v>
      </c>
      <c r="X196">
        <f t="shared" si="53"/>
        <v>-23.310044346293125</v>
      </c>
      <c r="Y196">
        <f t="shared" si="54"/>
        <v>543.35816742615214</v>
      </c>
    </row>
    <row r="197" spans="1:25" x14ac:dyDescent="0.3">
      <c r="A197">
        <v>939.09999999999195</v>
      </c>
      <c r="B197">
        <v>463</v>
      </c>
      <c r="C197">
        <f t="shared" si="49"/>
        <v>131.60147838154876</v>
      </c>
      <c r="D197">
        <f t="shared" si="50"/>
        <v>289.66208429513813</v>
      </c>
      <c r="E197">
        <f t="shared" si="51"/>
        <v>331.39852161845124</v>
      </c>
      <c r="F197">
        <f t="shared" si="62"/>
        <v>0.67908562636789838</v>
      </c>
      <c r="G197">
        <f t="shared" si="62"/>
        <v>123.96217415924326</v>
      </c>
      <c r="H197">
        <f t="shared" si="62"/>
        <v>146.21022865179484</v>
      </c>
      <c r="I197">
        <f t="shared" si="62"/>
        <v>14.628084878813311</v>
      </c>
      <c r="J197">
        <f t="shared" si="62"/>
        <v>0.23454011815746315</v>
      </c>
      <c r="K197">
        <f t="shared" si="62"/>
        <v>0</v>
      </c>
      <c r="L197">
        <f t="shared" si="62"/>
        <v>0</v>
      </c>
      <c r="M197">
        <f t="shared" si="62"/>
        <v>4.1441593856404703E-5</v>
      </c>
      <c r="N197">
        <f t="shared" si="62"/>
        <v>1.5273141317741715E-8</v>
      </c>
      <c r="O197">
        <f t="shared" si="62"/>
        <v>2.8337839203419509E-10</v>
      </c>
      <c r="P197">
        <f t="shared" si="62"/>
        <v>2.9219431171017751E-14</v>
      </c>
      <c r="Q197">
        <f t="shared" si="62"/>
        <v>5.0314323640792826E-18</v>
      </c>
      <c r="R197">
        <f t="shared" si="62"/>
        <v>2.6444571344250765E-22</v>
      </c>
      <c r="S197">
        <f t="shared" si="62"/>
        <v>4.2756338586582604E-25</v>
      </c>
      <c r="T197">
        <f t="shared" si="62"/>
        <v>2.0956781050715504E-29</v>
      </c>
      <c r="U197">
        <f t="shared" si="62"/>
        <v>1.5252601710955534E-32</v>
      </c>
      <c r="V197">
        <f t="shared" si="61"/>
        <v>9.8739305911236144E-37</v>
      </c>
      <c r="W197">
        <f t="shared" si="52"/>
        <v>285.71415489152713</v>
      </c>
      <c r="X197">
        <f t="shared" si="53"/>
        <v>45.684366726924111</v>
      </c>
      <c r="Y197">
        <f t="shared" si="54"/>
        <v>2087.0613632400909</v>
      </c>
    </row>
    <row r="198" spans="1:25" x14ac:dyDescent="0.3">
      <c r="A198">
        <v>939.14999999999202</v>
      </c>
      <c r="B198">
        <v>413</v>
      </c>
      <c r="C198">
        <f t="shared" si="49"/>
        <v>131.5391332794236</v>
      </c>
      <c r="D198">
        <f t="shared" si="50"/>
        <v>289.61208429513806</v>
      </c>
      <c r="E198">
        <f t="shared" si="51"/>
        <v>281.4608667205764</v>
      </c>
      <c r="F198">
        <f t="shared" si="62"/>
        <v>0.56981731504933708</v>
      </c>
      <c r="G198">
        <f t="shared" si="62"/>
        <v>114.59795313662563</v>
      </c>
      <c r="H198">
        <f t="shared" si="62"/>
        <v>149.46178771078601</v>
      </c>
      <c r="I198">
        <f t="shared" si="62"/>
        <v>16.150402330202084</v>
      </c>
      <c r="J198">
        <f t="shared" si="62"/>
        <v>0.27798152224370248</v>
      </c>
      <c r="K198">
        <f t="shared" si="62"/>
        <v>0</v>
      </c>
      <c r="L198">
        <f t="shared" si="62"/>
        <v>0</v>
      </c>
      <c r="M198">
        <f t="shared" si="62"/>
        <v>5.4001253871361379E-5</v>
      </c>
      <c r="N198">
        <f t="shared" si="62"/>
        <v>2.0738821231541277E-8</v>
      </c>
      <c r="O198">
        <f t="shared" si="62"/>
        <v>4.094933262741938E-10</v>
      </c>
      <c r="P198">
        <f t="shared" si="62"/>
        <v>4.3304932007542707E-14</v>
      </c>
      <c r="Q198">
        <f t="shared" si="62"/>
        <v>8.0943066853156671E-18</v>
      </c>
      <c r="R198">
        <f t="shared" si="62"/>
        <v>4.2918715418301099E-22</v>
      </c>
      <c r="S198">
        <f t="shared" si="62"/>
        <v>7.4676887017605103E-25</v>
      </c>
      <c r="T198">
        <f t="shared" si="62"/>
        <v>3.6462457369690698E-29</v>
      </c>
      <c r="U198">
        <f t="shared" si="62"/>
        <v>2.8734840022920698E-32</v>
      </c>
      <c r="V198">
        <f t="shared" si="61"/>
        <v>1.8316279712380942E-36</v>
      </c>
      <c r="W198">
        <f t="shared" si="52"/>
        <v>281.05799603730901</v>
      </c>
      <c r="X198">
        <f t="shared" si="53"/>
        <v>0.40287068326739472</v>
      </c>
      <c r="Y198">
        <f t="shared" si="54"/>
        <v>0.16230478743633747</v>
      </c>
    </row>
    <row r="199" spans="1:25" x14ac:dyDescent="0.3">
      <c r="A199">
        <v>939.19999999999197</v>
      </c>
      <c r="B199">
        <v>408</v>
      </c>
      <c r="C199">
        <f t="shared" si="49"/>
        <v>131.47678817729889</v>
      </c>
      <c r="D199">
        <f t="shared" si="50"/>
        <v>289.56208429513811</v>
      </c>
      <c r="E199">
        <f t="shared" si="51"/>
        <v>276.52321182270111</v>
      </c>
      <c r="F199">
        <f t="shared" si="62"/>
        <v>0.47693089098835184</v>
      </c>
      <c r="G199">
        <f t="shared" si="62"/>
        <v>105.67524018022928</v>
      </c>
      <c r="H199">
        <f t="shared" si="62"/>
        <v>152.40222085801807</v>
      </c>
      <c r="I199">
        <f t="shared" si="62"/>
        <v>17.786394747227824</v>
      </c>
      <c r="J199">
        <f t="shared" si="62"/>
        <v>0.32864227247945293</v>
      </c>
      <c r="K199">
        <f t="shared" si="62"/>
        <v>0</v>
      </c>
      <c r="L199">
        <f t="shared" si="62"/>
        <v>0</v>
      </c>
      <c r="M199">
        <f t="shared" si="62"/>
        <v>7.0178872599752822E-5</v>
      </c>
      <c r="N199">
        <f t="shared" si="62"/>
        <v>2.8096611432320582E-8</v>
      </c>
      <c r="O199">
        <f t="shared" si="62"/>
        <v>5.9014954168935571E-10</v>
      </c>
      <c r="P199">
        <f t="shared" si="62"/>
        <v>6.4034960294543871E-14</v>
      </c>
      <c r="Q199">
        <f t="shared" si="62"/>
        <v>1.2986819998658062E-17</v>
      </c>
      <c r="R199">
        <f t="shared" si="62"/>
        <v>6.9497803285280168E-22</v>
      </c>
      <c r="S199">
        <f t="shared" si="62"/>
        <v>1.3007895912498351E-24</v>
      </c>
      <c r="T199">
        <f t="shared" si="62"/>
        <v>6.3296758840421947E-29</v>
      </c>
      <c r="U199">
        <f t="shared" si="62"/>
        <v>5.3989435529568531E-32</v>
      </c>
      <c r="V199">
        <f t="shared" si="61"/>
        <v>3.3899917691430745E-36</v>
      </c>
      <c r="W199">
        <f t="shared" si="52"/>
        <v>276.66949915650235</v>
      </c>
      <c r="X199">
        <f t="shared" si="53"/>
        <v>-0.14628733380124004</v>
      </c>
      <c r="Y199">
        <f t="shared" si="54"/>
        <v>2.1399984030675428E-2</v>
      </c>
    </row>
    <row r="200" spans="1:25" x14ac:dyDescent="0.3">
      <c r="A200">
        <v>939.24999999999204</v>
      </c>
      <c r="B200">
        <v>369</v>
      </c>
      <c r="C200">
        <f t="shared" si="49"/>
        <v>131.41444307517372</v>
      </c>
      <c r="D200">
        <f t="shared" si="50"/>
        <v>289.51208429513804</v>
      </c>
      <c r="E200">
        <f t="shared" si="51"/>
        <v>237.58555692482628</v>
      </c>
      <c r="F200">
        <f t="shared" si="62"/>
        <v>0.39818415164814808</v>
      </c>
      <c r="G200">
        <f t="shared" si="62"/>
        <v>97.202701104676038</v>
      </c>
      <c r="H200">
        <f t="shared" si="62"/>
        <v>155.01050312431528</v>
      </c>
      <c r="I200">
        <f t="shared" si="62"/>
        <v>19.538949690768906</v>
      </c>
      <c r="J200">
        <f t="shared" si="62"/>
        <v>0.38756060755835603</v>
      </c>
      <c r="K200">
        <f t="shared" si="62"/>
        <v>0</v>
      </c>
      <c r="L200">
        <f t="shared" si="62"/>
        <v>0</v>
      </c>
      <c r="M200">
        <f t="shared" si="62"/>
        <v>9.0958665444875424E-5</v>
      </c>
      <c r="N200">
        <f t="shared" si="62"/>
        <v>3.7978516998326316E-8</v>
      </c>
      <c r="O200">
        <f t="shared" si="62"/>
        <v>8.4822773655025529E-10</v>
      </c>
      <c r="P200">
        <f t="shared" si="62"/>
        <v>9.4473739820594964E-14</v>
      </c>
      <c r="Q200">
        <f t="shared" si="62"/>
        <v>2.0780746105105292E-17</v>
      </c>
      <c r="R200">
        <f t="shared" si="62"/>
        <v>1.1228186550778439E-21</v>
      </c>
      <c r="S200">
        <f t="shared" si="62"/>
        <v>2.2597638140381001E-24</v>
      </c>
      <c r="T200">
        <f t="shared" si="62"/>
        <v>1.0963044817870521E-28</v>
      </c>
      <c r="U200">
        <f t="shared" si="62"/>
        <v>1.0116818054231116E-31</v>
      </c>
      <c r="V200">
        <f t="shared" si="61"/>
        <v>6.2599980781114218E-36</v>
      </c>
      <c r="W200">
        <f t="shared" si="52"/>
        <v>272.53798967645901</v>
      </c>
      <c r="X200">
        <f t="shared" si="53"/>
        <v>-34.952432751632728</v>
      </c>
      <c r="Y200">
        <f t="shared" si="54"/>
        <v>1221.6725552574082</v>
      </c>
    </row>
    <row r="201" spans="1:25" x14ac:dyDescent="0.3">
      <c r="A201">
        <v>939.299999999992</v>
      </c>
      <c r="B201">
        <v>412</v>
      </c>
      <c r="C201">
        <f t="shared" si="49"/>
        <v>131.35209797304901</v>
      </c>
      <c r="D201">
        <f t="shared" si="50"/>
        <v>289.46208429513808</v>
      </c>
      <c r="E201">
        <f t="shared" si="51"/>
        <v>280.64790202695099</v>
      </c>
      <c r="F201">
        <f t="shared" si="62"/>
        <v>0.33160509525744719</v>
      </c>
      <c r="G201">
        <f t="shared" si="62"/>
        <v>89.185064394562161</v>
      </c>
      <c r="H201">
        <f t="shared" si="62"/>
        <v>157.26774619406399</v>
      </c>
      <c r="I201">
        <f t="shared" si="62"/>
        <v>21.410322524893171</v>
      </c>
      <c r="J201">
        <f t="shared" si="62"/>
        <v>0.45589469447788672</v>
      </c>
      <c r="K201">
        <f t="shared" si="62"/>
        <v>0</v>
      </c>
      <c r="L201">
        <f t="shared" si="62"/>
        <v>0</v>
      </c>
      <c r="M201">
        <f t="shared" si="62"/>
        <v>1.1757552365504875E-4</v>
      </c>
      <c r="N201">
        <f t="shared" si="62"/>
        <v>5.1219606612652814E-8</v>
      </c>
      <c r="O201">
        <f t="shared" si="62"/>
        <v>1.215900436200069E-9</v>
      </c>
      <c r="P201">
        <f t="shared" si="62"/>
        <v>1.3906545149891451E-13</v>
      </c>
      <c r="Q201">
        <f t="shared" si="62"/>
        <v>3.3163060316415779E-17</v>
      </c>
      <c r="R201">
        <f t="shared" si="62"/>
        <v>1.8099323448935435E-21</v>
      </c>
      <c r="S201">
        <f t="shared" si="62"/>
        <v>3.9152022010688697E-24</v>
      </c>
      <c r="T201">
        <f t="shared" si="62"/>
        <v>1.8945020798869325E-28</v>
      </c>
      <c r="U201">
        <f t="shared" si="62"/>
        <v>1.8906635064172129E-31</v>
      </c>
      <c r="V201">
        <f t="shared" si="61"/>
        <v>1.1533574772841097E-35</v>
      </c>
      <c r="W201">
        <f t="shared" si="52"/>
        <v>268.65075053121387</v>
      </c>
      <c r="X201">
        <f t="shared" si="53"/>
        <v>11.997151495737114</v>
      </c>
      <c r="Y201">
        <f t="shared" si="54"/>
        <v>143.93164401166729</v>
      </c>
    </row>
    <row r="202" spans="1:25" x14ac:dyDescent="0.3">
      <c r="A202">
        <v>939.34999999999104</v>
      </c>
      <c r="B202">
        <v>390</v>
      </c>
      <c r="C202">
        <f t="shared" si="49"/>
        <v>131.28975287092521</v>
      </c>
      <c r="D202">
        <f t="shared" si="50"/>
        <v>289.41208429513904</v>
      </c>
      <c r="E202">
        <f t="shared" si="51"/>
        <v>258.71024712907479</v>
      </c>
      <c r="F202">
        <f t="shared" si="62"/>
        <v>0.27546544428845837</v>
      </c>
      <c r="G202">
        <f t="shared" si="62"/>
        <v>81.623391116618421</v>
      </c>
      <c r="H202">
        <f t="shared" si="62"/>
        <v>159.15742605019452</v>
      </c>
      <c r="I202">
        <f t="shared" si="62"/>
        <v>23.402050456212272</v>
      </c>
      <c r="J202">
        <f t="shared" si="62"/>
        <v>0.5349314784685284</v>
      </c>
      <c r="K202">
        <f t="shared" si="62"/>
        <v>0</v>
      </c>
      <c r="L202">
        <f t="shared" si="62"/>
        <v>0</v>
      </c>
      <c r="M202">
        <f t="shared" si="62"/>
        <v>1.515740702679425E-4</v>
      </c>
      <c r="N202">
        <f t="shared" si="62"/>
        <v>6.8920537292762936E-8</v>
      </c>
      <c r="O202">
        <f t="shared" si="62"/>
        <v>1.7382758974550846E-9</v>
      </c>
      <c r="P202">
        <f t="shared" si="62"/>
        <v>2.0424036230439322E-13</v>
      </c>
      <c r="Q202">
        <f t="shared" si="62"/>
        <v>5.2781680652028067E-17</v>
      </c>
      <c r="R202">
        <f t="shared" si="62"/>
        <v>2.9109131127719467E-21</v>
      </c>
      <c r="S202">
        <f t="shared" si="62"/>
        <v>6.7651976879308396E-24</v>
      </c>
      <c r="T202">
        <f t="shared" si="62"/>
        <v>3.2664285493814787E-28</v>
      </c>
      <c r="U202">
        <f t="shared" si="62"/>
        <v>3.5238684954947659E-31</v>
      </c>
      <c r="V202">
        <f t="shared" si="61"/>
        <v>2.120156163108812E-35</v>
      </c>
      <c r="W202">
        <f t="shared" si="52"/>
        <v>264.99341619051154</v>
      </c>
      <c r="X202">
        <f t="shared" si="53"/>
        <v>-6.2831690614367517</v>
      </c>
      <c r="Y202">
        <f t="shared" si="54"/>
        <v>39.478213454595988</v>
      </c>
    </row>
    <row r="203" spans="1:25" x14ac:dyDescent="0.3">
      <c r="A203">
        <v>939.399999999991</v>
      </c>
      <c r="B203">
        <v>376</v>
      </c>
      <c r="C203">
        <f t="shared" si="49"/>
        <v>131.22740776880028</v>
      </c>
      <c r="D203">
        <f t="shared" si="50"/>
        <v>289.36208429513908</v>
      </c>
      <c r="E203">
        <f t="shared" si="51"/>
        <v>244.77259223119972</v>
      </c>
      <c r="F203">
        <f t="shared" si="62"/>
        <v>0.22825577020192137</v>
      </c>
      <c r="G203">
        <f t="shared" si="62"/>
        <v>74.515366978896154</v>
      </c>
      <c r="H203">
        <f t="shared" si="62"/>
        <v>160.66558435024146</v>
      </c>
      <c r="I203">
        <f t="shared" si="62"/>
        <v>25.514867663342862</v>
      </c>
      <c r="J203">
        <f t="shared" si="62"/>
        <v>0.62609535095253577</v>
      </c>
      <c r="K203">
        <f t="shared" si="62"/>
        <v>0</v>
      </c>
      <c r="L203">
        <f t="shared" si="62"/>
        <v>0</v>
      </c>
      <c r="M203">
        <f t="shared" si="62"/>
        <v>1.9488035126602997E-4</v>
      </c>
      <c r="N203">
        <f t="shared" si="62"/>
        <v>9.2528442070118322E-8</v>
      </c>
      <c r="O203">
        <f t="shared" si="62"/>
        <v>2.4784179846607917E-9</v>
      </c>
      <c r="P203">
        <f t="shared" si="62"/>
        <v>2.992802608850108E-13</v>
      </c>
      <c r="Q203">
        <f t="shared" si="62"/>
        <v>8.3781277466242442E-17</v>
      </c>
      <c r="R203">
        <f t="shared" si="62"/>
        <v>4.6710049031922331E-21</v>
      </c>
      <c r="S203">
        <f t="shared" si="62"/>
        <v>1.1658480127797051E-23</v>
      </c>
      <c r="T203">
        <f t="shared" si="62"/>
        <v>5.6190826313968033E-28</v>
      </c>
      <c r="U203">
        <f t="shared" si="62"/>
        <v>6.5502864688543462E-31</v>
      </c>
      <c r="V203">
        <f t="shared" si="61"/>
        <v>3.8885344005034428E-35</v>
      </c>
      <c r="W203">
        <f t="shared" si="52"/>
        <v>261.55036508899337</v>
      </c>
      <c r="X203">
        <f t="shared" si="53"/>
        <v>-16.77777285779365</v>
      </c>
      <c r="Y203">
        <f t="shared" si="54"/>
        <v>281.49366206771731</v>
      </c>
    </row>
    <row r="204" spans="1:25" x14ac:dyDescent="0.3">
      <c r="A204">
        <v>939.44999999999095</v>
      </c>
      <c r="B204">
        <v>415</v>
      </c>
      <c r="C204">
        <f t="shared" si="49"/>
        <v>131.16506266667534</v>
      </c>
      <c r="D204">
        <f t="shared" si="50"/>
        <v>289.31208429513913</v>
      </c>
      <c r="E204">
        <f t="shared" si="51"/>
        <v>283.83493733332466</v>
      </c>
      <c r="F204">
        <f t="shared" si="62"/>
        <v>0.18866229387012731</v>
      </c>
      <c r="G204">
        <f t="shared" si="62"/>
        <v>67.855610506224494</v>
      </c>
      <c r="H204">
        <f t="shared" si="62"/>
        <v>161.78100010122347</v>
      </c>
      <c r="I204">
        <f t="shared" si="62"/>
        <v>27.748622956444958</v>
      </c>
      <c r="J204">
        <f t="shared" si="62"/>
        <v>0.73095646197610242</v>
      </c>
      <c r="K204">
        <f t="shared" si="62"/>
        <v>0</v>
      </c>
      <c r="L204">
        <f t="shared" si="62"/>
        <v>0</v>
      </c>
      <c r="M204">
        <f t="shared" si="62"/>
        <v>2.4988854243784559E-4</v>
      </c>
      <c r="N204">
        <f t="shared" si="62"/>
        <v>1.2394129364052429E-7</v>
      </c>
      <c r="O204">
        <f t="shared" si="62"/>
        <v>3.5242405572837186E-9</v>
      </c>
      <c r="P204">
        <f t="shared" si="62"/>
        <v>4.3755107467373673E-13</v>
      </c>
      <c r="Q204">
        <f t="shared" si="62"/>
        <v>1.3263125856073782E-16</v>
      </c>
      <c r="R204">
        <f t="shared" si="62"/>
        <v>7.4783464931312909E-21</v>
      </c>
      <c r="S204">
        <f t="shared" si="62"/>
        <v>2.0037269117479491E-23</v>
      </c>
      <c r="T204">
        <f t="shared" si="62"/>
        <v>9.6443253775523335E-28</v>
      </c>
      <c r="U204">
        <f t="shared" si="62"/>
        <v>1.2143280974206603E-30</v>
      </c>
      <c r="V204">
        <f t="shared" si="61"/>
        <v>7.1157096625283815E-35</v>
      </c>
      <c r="W204">
        <f t="shared" si="52"/>
        <v>258.30510233574756</v>
      </c>
      <c r="X204">
        <f t="shared" si="53"/>
        <v>25.529834997577098</v>
      </c>
      <c r="Y204">
        <f t="shared" si="54"/>
        <v>651.77247500351245</v>
      </c>
    </row>
    <row r="205" spans="1:25" x14ac:dyDescent="0.3">
      <c r="A205">
        <v>939.49999999999102</v>
      </c>
      <c r="B205">
        <v>399</v>
      </c>
      <c r="C205">
        <f t="shared" si="49"/>
        <v>131.1027175645504</v>
      </c>
      <c r="D205">
        <f t="shared" si="50"/>
        <v>289.26208429513906</v>
      </c>
      <c r="E205">
        <f t="shared" si="51"/>
        <v>267.8972824354496</v>
      </c>
      <c r="F205">
        <f t="shared" si="62"/>
        <v>0.15554539671882622</v>
      </c>
      <c r="G205">
        <f t="shared" si="62"/>
        <v>61.635991530035355</v>
      </c>
      <c r="H205">
        <f t="shared" si="62"/>
        <v>162.49532868083767</v>
      </c>
      <c r="I205">
        <f t="shared" si="62"/>
        <v>30.102201497343597</v>
      </c>
      <c r="J205">
        <f t="shared" si="62"/>
        <v>0.85123848007690861</v>
      </c>
      <c r="K205">
        <f t="shared" si="62"/>
        <v>0</v>
      </c>
      <c r="L205">
        <f t="shared" si="62"/>
        <v>0</v>
      </c>
      <c r="M205">
        <f t="shared" si="62"/>
        <v>3.1956542366377502E-4</v>
      </c>
      <c r="N205">
        <f t="shared" si="62"/>
        <v>1.6564219588805871E-7</v>
      </c>
      <c r="O205">
        <f t="shared" si="62"/>
        <v>4.9979474679929345E-9</v>
      </c>
      <c r="P205">
        <f t="shared" si="62"/>
        <v>6.3825410317350929E-13</v>
      </c>
      <c r="Q205">
        <f t="shared" si="62"/>
        <v>2.0940157931879351E-16</v>
      </c>
      <c r="R205">
        <f t="shared" si="62"/>
        <v>1.1945794051191352E-20</v>
      </c>
      <c r="S205">
        <f t="shared" si="62"/>
        <v>3.4345534144325841E-23</v>
      </c>
      <c r="T205">
        <f t="shared" si="62"/>
        <v>1.6515528242148497E-27</v>
      </c>
      <c r="U205">
        <f t="shared" si="62"/>
        <v>2.2451581768962678E-30</v>
      </c>
      <c r="V205">
        <f t="shared" si="61"/>
        <v>1.2991660806882924E-34</v>
      </c>
      <c r="W205">
        <f t="shared" si="52"/>
        <v>255.24062532107683</v>
      </c>
      <c r="X205">
        <f t="shared" si="53"/>
        <v>12.656657114372763</v>
      </c>
      <c r="Y205">
        <f t="shared" si="54"/>
        <v>160.19096931080267</v>
      </c>
    </row>
    <row r="206" spans="1:25" x14ac:dyDescent="0.3">
      <c r="A206">
        <v>939.54999999999097</v>
      </c>
      <c r="B206">
        <v>384</v>
      </c>
      <c r="C206">
        <f t="shared" si="49"/>
        <v>131.04037246242547</v>
      </c>
      <c r="D206">
        <f t="shared" si="50"/>
        <v>289.21208429513911</v>
      </c>
      <c r="E206">
        <f t="shared" si="51"/>
        <v>252.95962753757453</v>
      </c>
      <c r="F206">
        <f t="shared" si="62"/>
        <v>0.1279198443337882</v>
      </c>
      <c r="G206">
        <f t="shared" si="62"/>
        <v>55.845954520106382</v>
      </c>
      <c r="H206">
        <f t="shared" si="62"/>
        <v>162.8032057952278</v>
      </c>
      <c r="I206">
        <f t="shared" si="62"/>
        <v>32.573452175060972</v>
      </c>
      <c r="J206">
        <f t="shared" si="62"/>
        <v>0.98882557917625835</v>
      </c>
      <c r="K206">
        <f t="shared" si="62"/>
        <v>0</v>
      </c>
      <c r="L206">
        <f t="shared" si="62"/>
        <v>0</v>
      </c>
      <c r="M206">
        <f t="shared" si="62"/>
        <v>4.0757578369787599E-4</v>
      </c>
      <c r="N206">
        <f t="shared" si="62"/>
        <v>2.2087171999785035E-7</v>
      </c>
      <c r="O206">
        <f t="shared" si="62"/>
        <v>7.068918568055619E-9</v>
      </c>
      <c r="P206">
        <f t="shared" si="62"/>
        <v>9.2890789822148527E-13</v>
      </c>
      <c r="Q206">
        <f t="shared" si="62"/>
        <v>3.2972294052917891E-16</v>
      </c>
      <c r="R206">
        <f t="shared" si="62"/>
        <v>1.9038759260006262E-20</v>
      </c>
      <c r="S206">
        <f t="shared" si="62"/>
        <v>5.8713391577609765E-23</v>
      </c>
      <c r="T206">
        <f t="shared" si="62"/>
        <v>2.8218067201326873E-27</v>
      </c>
      <c r="U206">
        <f t="shared" si="62"/>
        <v>4.1399299483592085E-30</v>
      </c>
      <c r="V206">
        <f t="shared" si="61"/>
        <v>2.3666024320012321E-34</v>
      </c>
      <c r="W206">
        <f t="shared" si="52"/>
        <v>252.33976571763046</v>
      </c>
      <c r="X206">
        <f t="shared" si="53"/>
        <v>0.6198618199440773</v>
      </c>
      <c r="Y206">
        <f t="shared" si="54"/>
        <v>0.38422867582438369</v>
      </c>
    </row>
    <row r="207" spans="1:25" x14ac:dyDescent="0.3">
      <c r="A207">
        <v>939.59999999999104</v>
      </c>
      <c r="B207">
        <v>371</v>
      </c>
      <c r="C207">
        <f t="shared" si="49"/>
        <v>130.97802736030053</v>
      </c>
      <c r="D207">
        <f t="shared" si="50"/>
        <v>289.16208429513904</v>
      </c>
      <c r="E207">
        <f t="shared" si="51"/>
        <v>240.02197263969947</v>
      </c>
      <c r="F207">
        <f t="shared" si="62"/>
        <v>0.10493669659594496</v>
      </c>
      <c r="G207">
        <f t="shared" si="62"/>
        <v>50.472841683818238</v>
      </c>
      <c r="H207">
        <f t="shared" si="62"/>
        <v>162.70231456194514</v>
      </c>
      <c r="I207">
        <f t="shared" si="62"/>
        <v>35.159122270581236</v>
      </c>
      <c r="J207">
        <f t="shared" si="62"/>
        <v>1.1457684096112537</v>
      </c>
      <c r="K207">
        <f t="shared" si="62"/>
        <v>0</v>
      </c>
      <c r="L207">
        <f t="shared" si="62"/>
        <v>0</v>
      </c>
      <c r="M207">
        <f t="shared" si="62"/>
        <v>5.184323703532821E-4</v>
      </c>
      <c r="N207">
        <f t="shared" si="62"/>
        <v>2.9384846516358741E-7</v>
      </c>
      <c r="O207">
        <f t="shared" si="62"/>
        <v>9.9712457465296483E-9</v>
      </c>
      <c r="P207">
        <f t="shared" si="62"/>
        <v>1.3488568916435688E-12</v>
      </c>
      <c r="Q207">
        <f t="shared" si="62"/>
        <v>5.1778984078070715E-16</v>
      </c>
      <c r="R207">
        <f t="shared" si="62"/>
        <v>3.0274462486520433E-20</v>
      </c>
      <c r="S207">
        <f t="shared" si="62"/>
        <v>1.0010118314925384E-22</v>
      </c>
      <c r="T207">
        <f t="shared" si="62"/>
        <v>4.8103451336971675E-27</v>
      </c>
      <c r="U207">
        <f t="shared" si="62"/>
        <v>7.6133218685431065E-30</v>
      </c>
      <c r="V207">
        <f t="shared" si="61"/>
        <v>4.3013038144926175E-34</v>
      </c>
      <c r="W207">
        <f t="shared" si="52"/>
        <v>249.58550235874321</v>
      </c>
      <c r="X207">
        <f t="shared" si="53"/>
        <v>-9.5635297190437427</v>
      </c>
      <c r="Y207">
        <f t="shared" si="54"/>
        <v>91.461100687032882</v>
      </c>
    </row>
    <row r="208" spans="1:25" x14ac:dyDescent="0.3">
      <c r="A208">
        <v>939.649999999991</v>
      </c>
      <c r="B208">
        <v>388</v>
      </c>
      <c r="C208">
        <f t="shared" ref="C208:C271" si="63">$AB$15*A208+$AC$15</f>
        <v>130.91568225817559</v>
      </c>
      <c r="D208">
        <f t="shared" ref="D208:D271" si="64">$E$5-A208-$Z$8</f>
        <v>289.11208429513908</v>
      </c>
      <c r="E208">
        <f t="shared" ref="E208:E271" si="65">B208-C208</f>
        <v>257.08431774182441</v>
      </c>
      <c r="F208">
        <f t="shared" si="62"/>
        <v>8.586685602449512E-2</v>
      </c>
      <c r="G208">
        <f t="shared" si="62"/>
        <v>45.502211222550976</v>
      </c>
      <c r="H208">
        <f t="shared" si="62"/>
        <v>162.19341454455446</v>
      </c>
      <c r="I208">
        <f t="shared" si="62"/>
        <v>37.854801051523424</v>
      </c>
      <c r="J208">
        <f t="shared" si="62"/>
        <v>1.3242887893901139</v>
      </c>
      <c r="K208">
        <f t="shared" si="62"/>
        <v>0</v>
      </c>
      <c r="L208">
        <f t="shared" si="62"/>
        <v>0</v>
      </c>
      <c r="M208">
        <f t="shared" si="62"/>
        <v>6.5767449237747518E-4</v>
      </c>
      <c r="N208">
        <f t="shared" si="62"/>
        <v>3.900505724436148E-7</v>
      </c>
      <c r="O208">
        <f t="shared" si="62"/>
        <v>1.4027523671469808E-8</v>
      </c>
      <c r="P208">
        <f t="shared" si="62"/>
        <v>1.9542191931263602E-12</v>
      </c>
      <c r="Q208">
        <f t="shared" si="62"/>
        <v>8.1094805295863293E-16</v>
      </c>
      <c r="R208">
        <f t="shared" si="62"/>
        <v>4.8031751026615773E-20</v>
      </c>
      <c r="S208">
        <f t="shared" si="62"/>
        <v>1.7020660241299938E-22</v>
      </c>
      <c r="T208">
        <f t="shared" si="62"/>
        <v>8.1816216244590957E-27</v>
      </c>
      <c r="U208">
        <f t="shared" si="62"/>
        <v>1.3963379405651382E-29</v>
      </c>
      <c r="V208">
        <f t="shared" si="61"/>
        <v>7.7999013771934608E-34</v>
      </c>
      <c r="W208">
        <f t="shared" ref="W208:W271" si="66">F208+G208+H208+I208+J208+K208+L208+M208+N208+R208+O208+P208+Q208+T208+S208+U208+V208</f>
        <v>246.96124054261591</v>
      </c>
      <c r="X208">
        <f t="shared" ref="X208:X271" si="67">E208-W208</f>
        <v>10.123077199208495</v>
      </c>
      <c r="Y208">
        <f t="shared" ref="Y208:Y265" si="68">(X208)^2</f>
        <v>102.47669198113492</v>
      </c>
    </row>
    <row r="209" spans="1:25" x14ac:dyDescent="0.3">
      <c r="A209">
        <v>939.69999999999095</v>
      </c>
      <c r="B209">
        <v>420</v>
      </c>
      <c r="C209">
        <f t="shared" si="63"/>
        <v>130.85333715605066</v>
      </c>
      <c r="D209">
        <f t="shared" si="64"/>
        <v>289.06208429513913</v>
      </c>
      <c r="E209">
        <f t="shared" si="65"/>
        <v>289.14666284394934</v>
      </c>
      <c r="F209">
        <f t="shared" si="62"/>
        <v>7.0086188413102893E-2</v>
      </c>
      <c r="G209">
        <f t="shared" si="62"/>
        <v>40.918146642167976</v>
      </c>
      <c r="H209">
        <f t="shared" si="62"/>
        <v>161.28033222993412</v>
      </c>
      <c r="I209">
        <f t="shared" si="62"/>
        <v>40.654873911454445</v>
      </c>
      <c r="J209">
        <f t="shared" si="62"/>
        <v>1.5267828330201048</v>
      </c>
      <c r="K209">
        <f t="shared" si="62"/>
        <v>0</v>
      </c>
      <c r="L209">
        <f t="shared" si="62"/>
        <v>0</v>
      </c>
      <c r="M209">
        <f t="shared" si="62"/>
        <v>8.3207990795455377E-4</v>
      </c>
      <c r="N209">
        <f t="shared" si="62"/>
        <v>5.1657405763680845E-7</v>
      </c>
      <c r="O209">
        <f t="shared" si="62"/>
        <v>1.9681026680103123E-8</v>
      </c>
      <c r="P209">
        <f t="shared" si="62"/>
        <v>2.8248464962965509E-12</v>
      </c>
      <c r="Q209">
        <f t="shared" si="62"/>
        <v>1.2666822798553106E-15</v>
      </c>
      <c r="R209">
        <f t="shared" si="62"/>
        <v>7.6031678318924248E-20</v>
      </c>
      <c r="S209">
        <f t="shared" si="62"/>
        <v>2.8863483468683024E-22</v>
      </c>
      <c r="T209">
        <f t="shared" si="62"/>
        <v>1.3884067735577687E-26</v>
      </c>
      <c r="U209">
        <f t="shared" si="62"/>
        <v>2.5541243397129189E-29</v>
      </c>
      <c r="V209">
        <f t="shared" si="61"/>
        <v>1.4112120730092744E-33</v>
      </c>
      <c r="W209">
        <f t="shared" si="66"/>
        <v>244.45105442115559</v>
      </c>
      <c r="X209">
        <f t="shared" si="67"/>
        <v>44.695608422793754</v>
      </c>
      <c r="Y209">
        <f t="shared" si="68"/>
        <v>1997.6974122837119</v>
      </c>
    </row>
    <row r="210" spans="1:25" x14ac:dyDescent="0.3">
      <c r="A210">
        <v>939.74999999999102</v>
      </c>
      <c r="B210">
        <v>354</v>
      </c>
      <c r="C210">
        <f t="shared" si="63"/>
        <v>130.79099205392572</v>
      </c>
      <c r="D210">
        <f t="shared" si="64"/>
        <v>289.01208429513906</v>
      </c>
      <c r="E210">
        <f t="shared" si="65"/>
        <v>223.20900794607428</v>
      </c>
      <c r="F210">
        <f t="shared" si="62"/>
        <v>5.7062136576927637E-2</v>
      </c>
      <c r="G210">
        <f t="shared" si="62"/>
        <v>36.703553554065842</v>
      </c>
      <c r="H210">
        <f t="shared" si="62"/>
        <v>159.96991311526207</v>
      </c>
      <c r="I210">
        <f t="shared" si="62"/>
        <v>43.552488606169803</v>
      </c>
      <c r="J210">
        <f t="shared" si="62"/>
        <v>1.7558222195696429</v>
      </c>
      <c r="K210">
        <f t="shared" si="62"/>
        <v>0</v>
      </c>
      <c r="L210">
        <f t="shared" si="62"/>
        <v>0</v>
      </c>
      <c r="M210">
        <f t="shared" si="62"/>
        <v>1.0499151965553731E-3</v>
      </c>
      <c r="N210">
        <f t="shared" si="62"/>
        <v>6.8258767789465834E-7</v>
      </c>
      <c r="O210">
        <f t="shared" si="62"/>
        <v>2.7539093421118489E-8</v>
      </c>
      <c r="P210">
        <f t="shared" si="62"/>
        <v>4.0740899294193401E-12</v>
      </c>
      <c r="Q210">
        <f t="shared" si="62"/>
        <v>1.9732290661183303E-15</v>
      </c>
      <c r="R210">
        <f t="shared" si="62"/>
        <v>1.2008117102911244E-19</v>
      </c>
      <c r="S210">
        <f t="shared" si="62"/>
        <v>4.8815330573122726E-22</v>
      </c>
      <c r="T210">
        <f t="shared" si="62"/>
        <v>2.3507596969678305E-26</v>
      </c>
      <c r="U210">
        <f t="shared" ref="U210:V225" si="69">U$8*EXP(-(($D210-U$9)^2)/(2*U$10^2))</f>
        <v>4.6593859123709168E-29</v>
      </c>
      <c r="V210">
        <f t="shared" si="69"/>
        <v>2.5474732626027234E-33</v>
      </c>
      <c r="W210">
        <f t="shared" si="66"/>
        <v>242.03989025697166</v>
      </c>
      <c r="X210">
        <f t="shared" si="67"/>
        <v>-18.83088231089738</v>
      </c>
      <c r="Y210">
        <f t="shared" si="68"/>
        <v>354.60212860686784</v>
      </c>
    </row>
    <row r="211" spans="1:25" x14ac:dyDescent="0.3">
      <c r="A211">
        <v>939.79999999999097</v>
      </c>
      <c r="B211">
        <v>374</v>
      </c>
      <c r="C211">
        <f t="shared" si="63"/>
        <v>130.72864695180078</v>
      </c>
      <c r="D211">
        <f t="shared" si="64"/>
        <v>288.96208429513911</v>
      </c>
      <c r="E211">
        <f t="shared" si="65"/>
        <v>243.27135304819922</v>
      </c>
      <c r="F211">
        <f t="shared" ref="F211:U226" si="70">F$8*EXP(-(($D211-F$9)^2)/(2*F$10^2))</f>
        <v>4.6341738575140734E-2</v>
      </c>
      <c r="G211">
        <f t="shared" si="70"/>
        <v>32.840440957757565</v>
      </c>
      <c r="H211">
        <f t="shared" si="70"/>
        <v>158.27193624392038</v>
      </c>
      <c r="I211">
        <f t="shared" si="70"/>
        <v>46.539535040138084</v>
      </c>
      <c r="J211">
        <f t="shared" si="70"/>
        <v>2.0141532899211909</v>
      </c>
      <c r="K211">
        <f t="shared" si="70"/>
        <v>0</v>
      </c>
      <c r="L211">
        <f t="shared" si="70"/>
        <v>0</v>
      </c>
      <c r="M211">
        <f t="shared" si="70"/>
        <v>1.3212303995937303E-3</v>
      </c>
      <c r="N211">
        <f t="shared" si="70"/>
        <v>8.9990875218625126E-7</v>
      </c>
      <c r="O211">
        <f t="shared" si="70"/>
        <v>3.8431441808085353E-8</v>
      </c>
      <c r="P211">
        <f t="shared" si="70"/>
        <v>5.8624688598793847E-12</v>
      </c>
      <c r="Q211">
        <f t="shared" si="70"/>
        <v>3.0656492363601135E-15</v>
      </c>
      <c r="R211">
        <f t="shared" si="70"/>
        <v>1.8922104268936292E-19</v>
      </c>
      <c r="S211">
        <f t="shared" si="70"/>
        <v>8.2337727188416413E-22</v>
      </c>
      <c r="T211">
        <f t="shared" si="70"/>
        <v>3.9711283887190685E-26</v>
      </c>
      <c r="U211">
        <f t="shared" si="70"/>
        <v>8.477161912024211E-29</v>
      </c>
      <c r="V211">
        <f t="shared" si="69"/>
        <v>4.5881875834721685E-33</v>
      </c>
      <c r="W211">
        <f t="shared" si="66"/>
        <v>239.71372943905797</v>
      </c>
      <c r="X211">
        <f t="shared" si="67"/>
        <v>3.5576236091412454</v>
      </c>
      <c r="Y211">
        <f t="shared" si="68"/>
        <v>12.656685744319182</v>
      </c>
    </row>
    <row r="212" spans="1:25" x14ac:dyDescent="0.3">
      <c r="A212">
        <v>939.84999999999104</v>
      </c>
      <c r="B212">
        <v>375</v>
      </c>
      <c r="C212">
        <f t="shared" si="63"/>
        <v>130.66630184967585</v>
      </c>
      <c r="D212">
        <f t="shared" si="64"/>
        <v>288.91208429513904</v>
      </c>
      <c r="E212">
        <f t="shared" si="65"/>
        <v>244.33369815032415</v>
      </c>
      <c r="F212">
        <f t="shared" si="70"/>
        <v>3.7540955647181261E-2</v>
      </c>
      <c r="G212">
        <f t="shared" si="70"/>
        <v>29.310184553672777</v>
      </c>
      <c r="H212">
        <f t="shared" si="70"/>
        <v>156.19899268280429</v>
      </c>
      <c r="I212">
        <f t="shared" si="70"/>
        <v>49.606639919185689</v>
      </c>
      <c r="J212">
        <f t="shared" si="70"/>
        <v>2.304693656320445</v>
      </c>
      <c r="K212">
        <f t="shared" si="70"/>
        <v>0</v>
      </c>
      <c r="L212">
        <f t="shared" si="70"/>
        <v>0</v>
      </c>
      <c r="M212">
        <f t="shared" si="70"/>
        <v>1.6582043223009591E-3</v>
      </c>
      <c r="N212">
        <f t="shared" si="70"/>
        <v>1.1837300880802908E-6</v>
      </c>
      <c r="O212">
        <f t="shared" si="70"/>
        <v>5.3488308724442889E-8</v>
      </c>
      <c r="P212">
        <f t="shared" si="70"/>
        <v>8.4167546201733752E-12</v>
      </c>
      <c r="Q212">
        <f t="shared" si="70"/>
        <v>4.7500980066064403E-15</v>
      </c>
      <c r="R212">
        <f t="shared" si="70"/>
        <v>2.9749394282835085E-19</v>
      </c>
      <c r="S212">
        <f t="shared" si="70"/>
        <v>1.3850857597778163E-21</v>
      </c>
      <c r="T212">
        <f t="shared" si="70"/>
        <v>6.6931999599026114E-26</v>
      </c>
      <c r="U212">
        <f t="shared" si="70"/>
        <v>1.5381809324665304E-28</v>
      </c>
      <c r="V212">
        <f t="shared" si="69"/>
        <v>8.2449281544508083E-33</v>
      </c>
      <c r="W212">
        <f t="shared" si="66"/>
        <v>237.45971120917949</v>
      </c>
      <c r="X212">
        <f t="shared" si="67"/>
        <v>6.8739869411446648</v>
      </c>
      <c r="Y212">
        <f t="shared" si="68"/>
        <v>47.251696467027386</v>
      </c>
    </row>
    <row r="213" spans="1:25" x14ac:dyDescent="0.3">
      <c r="A213">
        <v>939.899999999991</v>
      </c>
      <c r="B213">
        <v>369</v>
      </c>
      <c r="C213">
        <f t="shared" si="63"/>
        <v>130.60395674755091</v>
      </c>
      <c r="D213">
        <f t="shared" si="64"/>
        <v>288.86208429513908</v>
      </c>
      <c r="E213">
        <f t="shared" si="65"/>
        <v>238.39604325244909</v>
      </c>
      <c r="F213">
        <f t="shared" si="70"/>
        <v>3.0335211817226142E-2</v>
      </c>
      <c r="G213">
        <f t="shared" si="70"/>
        <v>26.093770183301867</v>
      </c>
      <c r="H213">
        <f t="shared" si="70"/>
        <v>153.76633005350774</v>
      </c>
      <c r="I213">
        <f t="shared" si="70"/>
        <v>52.743177410671471</v>
      </c>
      <c r="J213">
        <f t="shared" si="70"/>
        <v>2.6305260062254328</v>
      </c>
      <c r="K213">
        <f t="shared" si="70"/>
        <v>0</v>
      </c>
      <c r="L213">
        <f t="shared" si="70"/>
        <v>0</v>
      </c>
      <c r="M213">
        <f t="shared" si="70"/>
        <v>2.0755475027688349E-3</v>
      </c>
      <c r="N213">
        <f t="shared" si="70"/>
        <v>1.5535351258111917E-6</v>
      </c>
      <c r="O213">
        <f t="shared" si="70"/>
        <v>7.4244827630098117E-8</v>
      </c>
      <c r="P213">
        <f t="shared" si="70"/>
        <v>1.2056547535071202E-11</v>
      </c>
      <c r="Q213">
        <f t="shared" si="70"/>
        <v>7.3403679027778287E-15</v>
      </c>
      <c r="R213">
        <f t="shared" si="70"/>
        <v>4.6666045857705601E-19</v>
      </c>
      <c r="S213">
        <f t="shared" si="70"/>
        <v>2.3237510720874472E-21</v>
      </c>
      <c r="T213">
        <f t="shared" si="70"/>
        <v>1.125557926665153E-25</v>
      </c>
      <c r="U213">
        <f t="shared" si="70"/>
        <v>2.7835531492584184E-28</v>
      </c>
      <c r="V213">
        <f t="shared" si="69"/>
        <v>1.4782461800707991E-32</v>
      </c>
      <c r="W213">
        <f t="shared" si="66"/>
        <v>235.26621604081853</v>
      </c>
      <c r="X213">
        <f t="shared" si="67"/>
        <v>3.1298272116305554</v>
      </c>
      <c r="Y213">
        <f t="shared" si="68"/>
        <v>9.7958183746630976</v>
      </c>
    </row>
    <row r="214" spans="1:25" x14ac:dyDescent="0.3">
      <c r="A214">
        <v>939.94999999999095</v>
      </c>
      <c r="B214">
        <v>363</v>
      </c>
      <c r="C214">
        <f t="shared" si="63"/>
        <v>130.54161164542597</v>
      </c>
      <c r="D214">
        <f t="shared" si="64"/>
        <v>288.81208429513913</v>
      </c>
      <c r="E214">
        <f t="shared" si="65"/>
        <v>232.45838835457403</v>
      </c>
      <c r="F214">
        <f t="shared" si="70"/>
        <v>2.4451046220390904E-2</v>
      </c>
      <c r="G214">
        <f t="shared" si="70"/>
        <v>23.172016021221395</v>
      </c>
      <c r="H214">
        <f t="shared" si="70"/>
        <v>150.99166580232418</v>
      </c>
      <c r="I214">
        <f t="shared" si="70"/>
        <v>55.937296742096372</v>
      </c>
      <c r="J214">
        <f t="shared" si="70"/>
        <v>2.9948887880834545</v>
      </c>
      <c r="K214">
        <f t="shared" si="70"/>
        <v>0</v>
      </c>
      <c r="L214">
        <f t="shared" si="70"/>
        <v>0</v>
      </c>
      <c r="M214">
        <f t="shared" si="70"/>
        <v>2.5909704594410752E-3</v>
      </c>
      <c r="N214">
        <f t="shared" si="70"/>
        <v>2.0342468270410973E-6</v>
      </c>
      <c r="O214">
        <f t="shared" si="70"/>
        <v>1.0278001816048849E-7</v>
      </c>
      <c r="P214">
        <f t="shared" si="70"/>
        <v>1.7231196657018746E-11</v>
      </c>
      <c r="Q214">
        <f t="shared" si="70"/>
        <v>1.131275115437074E-14</v>
      </c>
      <c r="R214">
        <f t="shared" si="70"/>
        <v>7.3036181438762612E-19</v>
      </c>
      <c r="S214">
        <f t="shared" si="70"/>
        <v>3.8881023740839379E-21</v>
      </c>
      <c r="T214">
        <f t="shared" si="70"/>
        <v>1.8884960524556753E-25</v>
      </c>
      <c r="U214">
        <f t="shared" si="70"/>
        <v>5.0237354598793291E-28</v>
      </c>
      <c r="V214">
        <f t="shared" si="69"/>
        <v>2.6443615561888071E-32</v>
      </c>
      <c r="W214">
        <f t="shared" si="66"/>
        <v>233.12291150744929</v>
      </c>
      <c r="X214">
        <f t="shared" si="67"/>
        <v>-0.66452315287526176</v>
      </c>
      <c r="Y214">
        <f t="shared" si="68"/>
        <v>0.44159102070727851</v>
      </c>
    </row>
    <row r="215" spans="1:25" x14ac:dyDescent="0.3">
      <c r="A215">
        <v>939.99999999999102</v>
      </c>
      <c r="B215">
        <v>345</v>
      </c>
      <c r="C215">
        <f t="shared" si="63"/>
        <v>130.47926654330104</v>
      </c>
      <c r="D215">
        <f t="shared" si="64"/>
        <v>288.76208429513906</v>
      </c>
      <c r="E215">
        <f t="shared" si="65"/>
        <v>214.52073345669896</v>
      </c>
      <c r="F215">
        <f t="shared" si="70"/>
        <v>1.9658780264339027E-2</v>
      </c>
      <c r="G215">
        <f t="shared" si="70"/>
        <v>20.525772642512962</v>
      </c>
      <c r="H215">
        <f t="shared" si="70"/>
        <v>147.89497240732655</v>
      </c>
      <c r="I215">
        <f t="shared" si="70"/>
        <v>59.175967424342446</v>
      </c>
      <c r="J215">
        <f t="shared" si="70"/>
        <v>3.4011634797510317</v>
      </c>
      <c r="K215">
        <f t="shared" si="70"/>
        <v>0</v>
      </c>
      <c r="L215">
        <f t="shared" si="70"/>
        <v>0</v>
      </c>
      <c r="M215">
        <f t="shared" si="70"/>
        <v>3.225725406823724E-3</v>
      </c>
      <c r="N215">
        <f t="shared" si="70"/>
        <v>2.6576659780417041E-6</v>
      </c>
      <c r="O215">
        <f t="shared" si="70"/>
        <v>1.4190128434057908E-7</v>
      </c>
      <c r="P215">
        <f t="shared" si="70"/>
        <v>2.4570958292563148E-11</v>
      </c>
      <c r="Q215">
        <f t="shared" si="70"/>
        <v>1.7388166497800319E-14</v>
      </c>
      <c r="R215">
        <f t="shared" si="70"/>
        <v>1.1404842542857476E-18</v>
      </c>
      <c r="S215">
        <f t="shared" si="70"/>
        <v>6.4881507062333084E-21</v>
      </c>
      <c r="T215">
        <f t="shared" si="70"/>
        <v>3.1613930296683827E-25</v>
      </c>
      <c r="U215">
        <f t="shared" si="70"/>
        <v>9.0425132892865042E-28</v>
      </c>
      <c r="V215">
        <f t="shared" si="69"/>
        <v>4.7196422862926552E-32</v>
      </c>
      <c r="W215">
        <f t="shared" si="66"/>
        <v>231.02076325919606</v>
      </c>
      <c r="X215">
        <f t="shared" si="67"/>
        <v>-16.500029802497096</v>
      </c>
      <c r="Y215">
        <f t="shared" si="68"/>
        <v>272.25098348329237</v>
      </c>
    </row>
    <row r="216" spans="1:25" x14ac:dyDescent="0.3">
      <c r="A216">
        <v>940.04999999999097</v>
      </c>
      <c r="B216">
        <v>359</v>
      </c>
      <c r="C216">
        <f t="shared" si="63"/>
        <v>130.4169214411761</v>
      </c>
      <c r="D216">
        <f t="shared" si="64"/>
        <v>288.71208429513911</v>
      </c>
      <c r="E216">
        <f t="shared" si="65"/>
        <v>228.5830785588239</v>
      </c>
      <c r="F216">
        <f t="shared" si="70"/>
        <v>1.5766104365537666E-2</v>
      </c>
      <c r="G216">
        <f t="shared" si="70"/>
        <v>18.136100550373168</v>
      </c>
      <c r="H216">
        <f t="shared" si="70"/>
        <v>144.49823816341393</v>
      </c>
      <c r="I216">
        <f t="shared" si="70"/>
        <v>62.44504251132426</v>
      </c>
      <c r="J216">
        <f t="shared" si="70"/>
        <v>3.8528581617176849</v>
      </c>
      <c r="K216">
        <f t="shared" si="70"/>
        <v>0</v>
      </c>
      <c r="L216">
        <f t="shared" si="70"/>
        <v>0</v>
      </c>
      <c r="M216">
        <f t="shared" si="70"/>
        <v>4.005230158479943E-3</v>
      </c>
      <c r="N216">
        <f t="shared" si="70"/>
        <v>3.4642667535334228E-6</v>
      </c>
      <c r="O216">
        <f t="shared" si="70"/>
        <v>1.9538855082962289E-7</v>
      </c>
      <c r="P216">
        <f t="shared" si="70"/>
        <v>3.4957706357377544E-11</v>
      </c>
      <c r="Q216">
        <f t="shared" si="70"/>
        <v>2.6654742749724736E-14</v>
      </c>
      <c r="R216">
        <f t="shared" si="70"/>
        <v>1.7768661260326289E-18</v>
      </c>
      <c r="S216">
        <f t="shared" si="70"/>
        <v>1.0797900372880525E-20</v>
      </c>
      <c r="T216">
        <f t="shared" si="70"/>
        <v>5.2802572432900885E-25</v>
      </c>
      <c r="U216">
        <f t="shared" si="70"/>
        <v>1.6232548103843757E-27</v>
      </c>
      <c r="V216">
        <f t="shared" si="69"/>
        <v>8.4044928481699199E-32</v>
      </c>
      <c r="W216">
        <f t="shared" si="66"/>
        <v>228.95201438104331</v>
      </c>
      <c r="X216">
        <f t="shared" si="67"/>
        <v>-0.36893582221941301</v>
      </c>
      <c r="Y216">
        <f t="shared" si="68"/>
        <v>0.13611364091671432</v>
      </c>
    </row>
    <row r="217" spans="1:25" x14ac:dyDescent="0.3">
      <c r="A217">
        <v>940.09999999999104</v>
      </c>
      <c r="B217">
        <v>348</v>
      </c>
      <c r="C217">
        <f t="shared" si="63"/>
        <v>130.35457633905116</v>
      </c>
      <c r="D217">
        <f t="shared" si="64"/>
        <v>288.66208429513904</v>
      </c>
      <c r="E217">
        <f t="shared" si="65"/>
        <v>217.64542366094884</v>
      </c>
      <c r="F217">
        <f t="shared" si="70"/>
        <v>1.2612492841524265E-2</v>
      </c>
      <c r="G217">
        <f t="shared" si="70"/>
        <v>15.984425167638395</v>
      </c>
      <c r="H217">
        <f t="shared" si="70"/>
        <v>140.82520754965756</v>
      </c>
      <c r="I217">
        <f t="shared" si="70"/>
        <v>65.729340007357109</v>
      </c>
      <c r="J217">
        <f t="shared" si="70"/>
        <v>4.3535871477006989</v>
      </c>
      <c r="K217">
        <f t="shared" si="70"/>
        <v>0</v>
      </c>
      <c r="L217">
        <f t="shared" si="70"/>
        <v>0</v>
      </c>
      <c r="M217">
        <f t="shared" si="70"/>
        <v>4.9597833897002163E-3</v>
      </c>
      <c r="N217">
        <f t="shared" si="70"/>
        <v>4.5054319504431322E-6</v>
      </c>
      <c r="O217">
        <f t="shared" si="70"/>
        <v>2.6831629396272935E-7</v>
      </c>
      <c r="P217">
        <f t="shared" si="70"/>
        <v>4.9622420516714022E-11</v>
      </c>
      <c r="Q217">
        <f t="shared" si="70"/>
        <v>4.0750256822661785E-14</v>
      </c>
      <c r="R217">
        <f t="shared" si="70"/>
        <v>2.7620675906205296E-18</v>
      </c>
      <c r="S217">
        <f t="shared" si="70"/>
        <v>1.7922263267272841E-20</v>
      </c>
      <c r="T217">
        <f t="shared" si="70"/>
        <v>8.7992539150998567E-25</v>
      </c>
      <c r="U217">
        <f t="shared" si="70"/>
        <v>2.9061591292510176E-27</v>
      </c>
      <c r="V217">
        <f t="shared" si="69"/>
        <v>1.4932348590833313E-31</v>
      </c>
      <c r="W217">
        <f t="shared" si="66"/>
        <v>226.91013692238286</v>
      </c>
      <c r="X217">
        <f t="shared" si="67"/>
        <v>-9.2647132614340251</v>
      </c>
      <c r="Y217">
        <f t="shared" si="68"/>
        <v>85.834911816591486</v>
      </c>
    </row>
    <row r="218" spans="1:25" x14ac:dyDescent="0.3">
      <c r="A218">
        <v>940.149999999991</v>
      </c>
      <c r="B218">
        <v>380</v>
      </c>
      <c r="C218">
        <f t="shared" si="63"/>
        <v>130.29223123692623</v>
      </c>
      <c r="D218">
        <f t="shared" si="64"/>
        <v>288.61208429513908</v>
      </c>
      <c r="E218">
        <f t="shared" si="65"/>
        <v>249.70776876307377</v>
      </c>
      <c r="F218">
        <f t="shared" si="70"/>
        <v>1.0064360286121623E-2</v>
      </c>
      <c r="G218">
        <f t="shared" si="70"/>
        <v>14.052669668105418</v>
      </c>
      <c r="H218">
        <f t="shared" si="70"/>
        <v>136.9011054610275</v>
      </c>
      <c r="I218">
        <f t="shared" si="70"/>
        <v>69.012742212333094</v>
      </c>
      <c r="J218">
        <f t="shared" si="70"/>
        <v>4.9070464650359558</v>
      </c>
      <c r="K218">
        <f t="shared" si="70"/>
        <v>0</v>
      </c>
      <c r="L218">
        <f t="shared" si="70"/>
        <v>0</v>
      </c>
      <c r="M218">
        <f t="shared" si="70"/>
        <v>6.1253807783604192E-3</v>
      </c>
      <c r="N218">
        <f t="shared" si="70"/>
        <v>5.8462276504760293E-6</v>
      </c>
      <c r="O218">
        <f t="shared" si="70"/>
        <v>3.6747697363094747E-7</v>
      </c>
      <c r="P218">
        <f t="shared" si="70"/>
        <v>7.0279253377752128E-11</v>
      </c>
      <c r="Q218">
        <f t="shared" si="70"/>
        <v>6.2132861355892608E-14</v>
      </c>
      <c r="R218">
        <f t="shared" si="70"/>
        <v>4.2837890405164187E-18</v>
      </c>
      <c r="S218">
        <f t="shared" si="70"/>
        <v>2.9667540122733167E-20</v>
      </c>
      <c r="T218">
        <f t="shared" si="70"/>
        <v>1.4630218041152383E-24</v>
      </c>
      <c r="U218">
        <f t="shared" si="70"/>
        <v>5.1890425559354106E-27</v>
      </c>
      <c r="V218">
        <f t="shared" si="69"/>
        <v>2.6470302672078185E-31</v>
      </c>
      <c r="W218">
        <f t="shared" si="66"/>
        <v>224.88975976134145</v>
      </c>
      <c r="X218">
        <f t="shared" si="67"/>
        <v>24.818009001732321</v>
      </c>
      <c r="Y218">
        <f t="shared" si="68"/>
        <v>615.9335708100665</v>
      </c>
    </row>
    <row r="219" spans="1:25" x14ac:dyDescent="0.3">
      <c r="A219">
        <v>940.19999999999095</v>
      </c>
      <c r="B219">
        <v>310</v>
      </c>
      <c r="C219">
        <f t="shared" si="63"/>
        <v>130.22988613480152</v>
      </c>
      <c r="D219">
        <f t="shared" si="64"/>
        <v>288.56208429513913</v>
      </c>
      <c r="E219">
        <f t="shared" si="65"/>
        <v>179.77011386519848</v>
      </c>
      <c r="F219">
        <f t="shared" si="70"/>
        <v>8.0108781307864294E-3</v>
      </c>
      <c r="G219">
        <f t="shared" si="70"/>
        <v>12.323366345697412</v>
      </c>
      <c r="H219">
        <f t="shared" si="70"/>
        <v>132.75234977306297</v>
      </c>
      <c r="I219">
        <f t="shared" si="70"/>
        <v>72.278312460025745</v>
      </c>
      <c r="J219">
        <f t="shared" si="70"/>
        <v>5.5169850270753606</v>
      </c>
      <c r="K219">
        <f t="shared" si="70"/>
        <v>0</v>
      </c>
      <c r="L219">
        <f t="shared" si="70"/>
        <v>0</v>
      </c>
      <c r="M219">
        <f t="shared" si="70"/>
        <v>7.5446417459637581E-3</v>
      </c>
      <c r="N219">
        <f t="shared" si="70"/>
        <v>7.5688376583495386E-6</v>
      </c>
      <c r="O219">
        <f t="shared" si="70"/>
        <v>5.0193602241316248E-7</v>
      </c>
      <c r="P219">
        <f t="shared" si="70"/>
        <v>9.9309435407835683E-11</v>
      </c>
      <c r="Q219">
        <f t="shared" si="70"/>
        <v>9.4481658430943438E-14</v>
      </c>
      <c r="R219">
        <f t="shared" si="70"/>
        <v>6.6288169789404729E-18</v>
      </c>
      <c r="S219">
        <f t="shared" si="70"/>
        <v>4.8978487951590811E-20</v>
      </c>
      <c r="T219">
        <f t="shared" si="70"/>
        <v>2.42700084080197E-24</v>
      </c>
      <c r="U219">
        <f t="shared" si="70"/>
        <v>9.2403883399521905E-27</v>
      </c>
      <c r="V219">
        <f t="shared" si="69"/>
        <v>4.68170316028434E-31</v>
      </c>
      <c r="W219">
        <f t="shared" si="66"/>
        <v>222.88657719661131</v>
      </c>
      <c r="X219">
        <f t="shared" si="67"/>
        <v>-43.116463331412831</v>
      </c>
      <c r="Y219">
        <f t="shared" si="68"/>
        <v>1859.0294102090672</v>
      </c>
    </row>
    <row r="220" spans="1:25" x14ac:dyDescent="0.3">
      <c r="A220">
        <v>940.24999999999102</v>
      </c>
      <c r="B220">
        <v>333</v>
      </c>
      <c r="C220">
        <f t="shared" si="63"/>
        <v>130.16754103267635</v>
      </c>
      <c r="D220">
        <f t="shared" si="64"/>
        <v>288.51208429513906</v>
      </c>
      <c r="E220">
        <f t="shared" si="65"/>
        <v>202.83245896732365</v>
      </c>
      <c r="F220">
        <f t="shared" si="70"/>
        <v>6.3603758710043838E-3</v>
      </c>
      <c r="G220">
        <f t="shared" si="70"/>
        <v>10.779747491652158</v>
      </c>
      <c r="H220">
        <f t="shared" si="70"/>
        <v>128.40625680260885</v>
      </c>
      <c r="I220">
        <f t="shared" si="70"/>
        <v>75.508428361983192</v>
      </c>
      <c r="J220">
        <f t="shared" si="70"/>
        <v>6.1871713994325477</v>
      </c>
      <c r="K220">
        <f t="shared" si="70"/>
        <v>0</v>
      </c>
      <c r="L220">
        <f t="shared" si="70"/>
        <v>0</v>
      </c>
      <c r="M220">
        <f t="shared" si="70"/>
        <v>9.2678565412251859E-3</v>
      </c>
      <c r="N220">
        <f t="shared" si="70"/>
        <v>9.7768023940471333E-6</v>
      </c>
      <c r="O220">
        <f t="shared" si="70"/>
        <v>6.8375694082386066E-7</v>
      </c>
      <c r="P220">
        <f t="shared" si="70"/>
        <v>1.4001290490042659E-10</v>
      </c>
      <c r="Q220">
        <f t="shared" si="70"/>
        <v>1.4328766671820499E-13</v>
      </c>
      <c r="R220">
        <f t="shared" si="70"/>
        <v>1.0234300410402343E-17</v>
      </c>
      <c r="S220">
        <f t="shared" si="70"/>
        <v>8.0642569689880429E-20</v>
      </c>
      <c r="T220">
        <f t="shared" si="70"/>
        <v>4.0170129741401733E-24</v>
      </c>
      <c r="U220">
        <f t="shared" si="70"/>
        <v>1.641074751743225E-26</v>
      </c>
      <c r="V220">
        <f t="shared" si="69"/>
        <v>8.2615782479449175E-31</v>
      </c>
      <c r="W220">
        <f t="shared" si="66"/>
        <v>220.89724274878844</v>
      </c>
      <c r="X220">
        <f t="shared" si="67"/>
        <v>-18.064783781464797</v>
      </c>
      <c r="Y220">
        <f t="shared" si="68"/>
        <v>326.33641307107359</v>
      </c>
    </row>
    <row r="221" spans="1:25" x14ac:dyDescent="0.3">
      <c r="A221">
        <v>940.29999999999097</v>
      </c>
      <c r="B221">
        <v>371</v>
      </c>
      <c r="C221">
        <f t="shared" si="63"/>
        <v>130.10519593055142</v>
      </c>
      <c r="D221">
        <f t="shared" si="64"/>
        <v>288.46208429513911</v>
      </c>
      <c r="E221">
        <f t="shared" si="65"/>
        <v>240.89480406944858</v>
      </c>
      <c r="F221">
        <f t="shared" si="70"/>
        <v>5.0372574142106752E-3</v>
      </c>
      <c r="G221">
        <f t="shared" si="70"/>
        <v>9.4058169710931683</v>
      </c>
      <c r="H221">
        <f t="shared" si="70"/>
        <v>123.89074422897876</v>
      </c>
      <c r="I221">
        <f t="shared" si="70"/>
        <v>78.684930327538069</v>
      </c>
      <c r="J221">
        <f t="shared" si="70"/>
        <v>6.9213561314761654</v>
      </c>
      <c r="K221">
        <f t="shared" si="70"/>
        <v>0</v>
      </c>
      <c r="L221">
        <f t="shared" si="70"/>
        <v>0</v>
      </c>
      <c r="M221">
        <f t="shared" si="70"/>
        <v>1.1354163201800813E-2</v>
      </c>
      <c r="N221">
        <f t="shared" si="70"/>
        <v>1.2600235554710773E-5</v>
      </c>
      <c r="O221">
        <f t="shared" si="70"/>
        <v>9.2894559651894662E-7</v>
      </c>
      <c r="P221">
        <f t="shared" si="70"/>
        <v>1.9695172956741869E-10</v>
      </c>
      <c r="Q221">
        <f t="shared" si="70"/>
        <v>2.1672312935303035E-13</v>
      </c>
      <c r="R221">
        <f t="shared" si="70"/>
        <v>1.5765018065596619E-17</v>
      </c>
      <c r="S221">
        <f t="shared" si="70"/>
        <v>1.3242149669207845E-19</v>
      </c>
      <c r="T221">
        <f t="shared" si="70"/>
        <v>6.6336220127371685E-24</v>
      </c>
      <c r="U221">
        <f t="shared" si="70"/>
        <v>2.9067096578430441E-26</v>
      </c>
      <c r="V221">
        <f t="shared" si="69"/>
        <v>1.4545757618677215E-30</v>
      </c>
      <c r="W221">
        <f t="shared" si="66"/>
        <v>218.9192526090805</v>
      </c>
      <c r="X221">
        <f t="shared" si="67"/>
        <v>21.975551460368081</v>
      </c>
      <c r="Y221">
        <f t="shared" si="68"/>
        <v>482.92486198728568</v>
      </c>
    </row>
    <row r="222" spans="1:25" x14ac:dyDescent="0.3">
      <c r="A222">
        <v>940.34999999999104</v>
      </c>
      <c r="B222">
        <v>359</v>
      </c>
      <c r="C222">
        <f t="shared" si="63"/>
        <v>130.04285082842648</v>
      </c>
      <c r="D222">
        <f t="shared" si="64"/>
        <v>288.41208429513904</v>
      </c>
      <c r="E222">
        <f t="shared" si="65"/>
        <v>228.95714917157352</v>
      </c>
      <c r="F222">
        <f t="shared" si="70"/>
        <v>3.9793690250047205E-3</v>
      </c>
      <c r="G222">
        <f t="shared" si="70"/>
        <v>8.1864038626510052</v>
      </c>
      <c r="H222">
        <f t="shared" si="70"/>
        <v>119.23403595117722</v>
      </c>
      <c r="I222">
        <f t="shared" si="70"/>
        <v>81.789283796438994</v>
      </c>
      <c r="J222">
        <f t="shared" si="70"/>
        <v>7.7232297034342983</v>
      </c>
      <c r="K222">
        <f t="shared" si="70"/>
        <v>0</v>
      </c>
      <c r="L222">
        <f t="shared" si="70"/>
        <v>0</v>
      </c>
      <c r="M222">
        <f t="shared" si="70"/>
        <v>1.3872863447595382E-2</v>
      </c>
      <c r="N222">
        <f t="shared" si="70"/>
        <v>1.6202225423682852E-5</v>
      </c>
      <c r="O222">
        <f t="shared" si="70"/>
        <v>1.2586760317816571E-6</v>
      </c>
      <c r="P222">
        <f t="shared" si="70"/>
        <v>2.7641761238371482E-10</v>
      </c>
      <c r="Q222">
        <f t="shared" si="70"/>
        <v>3.2691651809418925E-13</v>
      </c>
      <c r="R222">
        <f t="shared" si="70"/>
        <v>2.4229528570360853E-17</v>
      </c>
      <c r="S222">
        <f t="shared" si="70"/>
        <v>2.1686415559477802E-19</v>
      </c>
      <c r="T222">
        <f t="shared" si="70"/>
        <v>1.0929804358299405E-23</v>
      </c>
      <c r="U222">
        <f t="shared" si="70"/>
        <v>5.1346411002377413E-26</v>
      </c>
      <c r="V222">
        <f t="shared" si="69"/>
        <v>2.5551938407434157E-30</v>
      </c>
      <c r="W222">
        <f t="shared" si="66"/>
        <v>216.95082300735237</v>
      </c>
      <c r="X222">
        <f t="shared" si="67"/>
        <v>12.00632616422115</v>
      </c>
      <c r="Y222">
        <f t="shared" si="68"/>
        <v>144.15186796166137</v>
      </c>
    </row>
    <row r="223" spans="1:25" x14ac:dyDescent="0.3">
      <c r="A223">
        <v>940.399999999991</v>
      </c>
      <c r="B223">
        <v>340</v>
      </c>
      <c r="C223">
        <f t="shared" si="63"/>
        <v>129.98050572630154</v>
      </c>
      <c r="D223">
        <f t="shared" si="64"/>
        <v>288.36208429513908</v>
      </c>
      <c r="E223">
        <f t="shared" si="65"/>
        <v>210.01949427369846</v>
      </c>
      <c r="F223">
        <f t="shared" si="70"/>
        <v>3.135761274340329E-3</v>
      </c>
      <c r="G223">
        <f t="shared" si="70"/>
        <v>7.1071996504088171</v>
      </c>
      <c r="H223">
        <f t="shared" si="70"/>
        <v>114.46437318288358</v>
      </c>
      <c r="I223">
        <f t="shared" si="70"/>
        <v>84.802753302609759</v>
      </c>
      <c r="J223">
        <f t="shared" si="70"/>
        <v>8.5963762270952575</v>
      </c>
      <c r="K223">
        <f t="shared" si="70"/>
        <v>0</v>
      </c>
      <c r="L223">
        <f t="shared" si="70"/>
        <v>0</v>
      </c>
      <c r="M223">
        <f t="shared" si="70"/>
        <v>1.690488575006218E-2</v>
      </c>
      <c r="N223">
        <f t="shared" si="70"/>
        <v>2.0786666866096609E-5</v>
      </c>
      <c r="O223">
        <f t="shared" si="70"/>
        <v>1.7008765498696365E-6</v>
      </c>
      <c r="P223">
        <f t="shared" si="70"/>
        <v>3.8706669407995327E-10</v>
      </c>
      <c r="Q223">
        <f t="shared" si="70"/>
        <v>4.9181708994723601E-13</v>
      </c>
      <c r="R223">
        <f t="shared" si="70"/>
        <v>3.7154347203458E-17</v>
      </c>
      <c r="S223">
        <f t="shared" si="70"/>
        <v>3.5420297805831515E-19</v>
      </c>
      <c r="T223">
        <f t="shared" si="70"/>
        <v>1.7967524031301678E-23</v>
      </c>
      <c r="U223">
        <f t="shared" si="70"/>
        <v>9.0459395529045178E-26</v>
      </c>
      <c r="V223">
        <f t="shared" si="69"/>
        <v>4.4784273861688781E-30</v>
      </c>
      <c r="W223">
        <f t="shared" si="66"/>
        <v>214.99076549795276</v>
      </c>
      <c r="X223">
        <f t="shared" si="67"/>
        <v>-4.9712712242543091</v>
      </c>
      <c r="Y223">
        <f t="shared" si="68"/>
        <v>24.713537585098937</v>
      </c>
    </row>
    <row r="224" spans="1:25" x14ac:dyDescent="0.3">
      <c r="A224">
        <v>940.44999999999004</v>
      </c>
      <c r="B224">
        <v>364</v>
      </c>
      <c r="C224">
        <f t="shared" si="63"/>
        <v>129.91816062417797</v>
      </c>
      <c r="D224">
        <f t="shared" si="64"/>
        <v>288.31208429514004</v>
      </c>
      <c r="E224">
        <f t="shared" si="65"/>
        <v>234.08183937582203</v>
      </c>
      <c r="F224">
        <f t="shared" si="70"/>
        <v>2.4647931403428548E-3</v>
      </c>
      <c r="G224">
        <f t="shared" si="70"/>
        <v>6.1547805391707371</v>
      </c>
      <c r="H224">
        <f t="shared" si="70"/>
        <v>109.60973583308369</v>
      </c>
      <c r="I224">
        <f t="shared" si="70"/>
        <v>87.706586194487343</v>
      </c>
      <c r="J224">
        <f t="shared" si="70"/>
        <v>9.5442231335465664</v>
      </c>
      <c r="K224">
        <f t="shared" si="70"/>
        <v>0</v>
      </c>
      <c r="L224">
        <f t="shared" si="70"/>
        <v>0</v>
      </c>
      <c r="M224">
        <f t="shared" si="70"/>
        <v>2.0544402633227855E-2</v>
      </c>
      <c r="N224">
        <f t="shared" si="70"/>
        <v>2.6607815542952064E-5</v>
      </c>
      <c r="O224">
        <f t="shared" si="70"/>
        <v>2.2922752969406883E-6</v>
      </c>
      <c r="P224">
        <f t="shared" si="70"/>
        <v>5.4077931902574982E-10</v>
      </c>
      <c r="Q224">
        <f t="shared" si="70"/>
        <v>7.3791360276347208E-13</v>
      </c>
      <c r="R224">
        <f t="shared" si="70"/>
        <v>5.6844504568212317E-17</v>
      </c>
      <c r="S224">
        <f t="shared" si="70"/>
        <v>5.7696808453921579E-19</v>
      </c>
      <c r="T224">
        <f t="shared" si="70"/>
        <v>2.9469872715429223E-23</v>
      </c>
      <c r="U224">
        <f t="shared" si="70"/>
        <v>1.5893971111256861E-25</v>
      </c>
      <c r="V224">
        <f t="shared" si="69"/>
        <v>7.831435968030417E-30</v>
      </c>
      <c r="W224">
        <f t="shared" si="66"/>
        <v>213.03836379669426</v>
      </c>
      <c r="X224">
        <f t="shared" si="67"/>
        <v>21.043475579127772</v>
      </c>
      <c r="Y224">
        <f t="shared" si="68"/>
        <v>442.82786444934692</v>
      </c>
    </row>
    <row r="225" spans="1:25" x14ac:dyDescent="0.3">
      <c r="A225">
        <v>940.49999999999</v>
      </c>
      <c r="B225">
        <v>348</v>
      </c>
      <c r="C225">
        <f t="shared" si="63"/>
        <v>129.85581552205304</v>
      </c>
      <c r="D225">
        <f t="shared" si="64"/>
        <v>288.26208429514008</v>
      </c>
      <c r="E225">
        <f t="shared" si="65"/>
        <v>218.14418447794696</v>
      </c>
      <c r="F225">
        <f t="shared" si="70"/>
        <v>1.9325318836978273E-3</v>
      </c>
      <c r="G225">
        <f t="shared" si="70"/>
        <v>5.3166165061480317</v>
      </c>
      <c r="H225">
        <f t="shared" si="70"/>
        <v>104.69757789608535</v>
      </c>
      <c r="I225">
        <f t="shared" si="70"/>
        <v>90.482203576099565</v>
      </c>
      <c r="J225">
        <f t="shared" si="70"/>
        <v>10.569987183157844</v>
      </c>
      <c r="K225">
        <f t="shared" si="70"/>
        <v>0</v>
      </c>
      <c r="L225">
        <f t="shared" si="70"/>
        <v>0</v>
      </c>
      <c r="M225">
        <f t="shared" si="70"/>
        <v>2.4900607639226805E-2</v>
      </c>
      <c r="N225">
        <f t="shared" si="70"/>
        <v>3.3981908477848917E-5</v>
      </c>
      <c r="O225">
        <f t="shared" si="70"/>
        <v>3.0810298380103239E-6</v>
      </c>
      <c r="P225">
        <f t="shared" si="70"/>
        <v>7.5382150954883015E-10</v>
      </c>
      <c r="Q225">
        <f t="shared" si="70"/>
        <v>1.1041868382083513E-12</v>
      </c>
      <c r="R225">
        <f t="shared" si="70"/>
        <v>8.6772381249185593E-17</v>
      </c>
      <c r="S225">
        <f t="shared" si="70"/>
        <v>9.3731706078398049E-19</v>
      </c>
      <c r="T225">
        <f t="shared" si="70"/>
        <v>4.8226135859171135E-23</v>
      </c>
      <c r="U225">
        <f t="shared" si="70"/>
        <v>2.7851353570636545E-25</v>
      </c>
      <c r="V225">
        <f t="shared" si="69"/>
        <v>1.3663798390149787E-29</v>
      </c>
      <c r="W225">
        <f t="shared" si="66"/>
        <v>211.09325536470698</v>
      </c>
      <c r="X225">
        <f t="shared" si="67"/>
        <v>7.0509291132399881</v>
      </c>
      <c r="Y225">
        <f t="shared" si="68"/>
        <v>49.715601359935242</v>
      </c>
    </row>
    <row r="226" spans="1:25" x14ac:dyDescent="0.3">
      <c r="A226">
        <v>940.54999999998995</v>
      </c>
      <c r="B226">
        <v>304</v>
      </c>
      <c r="C226">
        <f t="shared" si="63"/>
        <v>129.7934704199281</v>
      </c>
      <c r="D226">
        <f t="shared" si="64"/>
        <v>288.21208429514013</v>
      </c>
      <c r="E226">
        <f t="shared" si="65"/>
        <v>174.2065295800719</v>
      </c>
      <c r="F226">
        <f t="shared" si="70"/>
        <v>1.5114074754934699E-3</v>
      </c>
      <c r="G226">
        <f t="shared" si="70"/>
        <v>4.5810687088140103</v>
      </c>
      <c r="H226">
        <f t="shared" si="70"/>
        <v>99.754580190947422</v>
      </c>
      <c r="I226">
        <f t="shared" si="70"/>
        <v>93.11139581044965</v>
      </c>
      <c r="J226">
        <f t="shared" si="70"/>
        <v>11.676617239124985</v>
      </c>
      <c r="K226">
        <f t="shared" si="70"/>
        <v>0</v>
      </c>
      <c r="L226">
        <f t="shared" si="70"/>
        <v>0</v>
      </c>
      <c r="M226">
        <f t="shared" si="70"/>
        <v>3.009965527884478E-2</v>
      </c>
      <c r="N226">
        <f t="shared" si="70"/>
        <v>4.3301255640830889E-5</v>
      </c>
      <c r="O226">
        <f t="shared" si="70"/>
        <v>4.13009635322875E-6</v>
      </c>
      <c r="P226">
        <f t="shared" si="70"/>
        <v>1.0484100027700441E-9</v>
      </c>
      <c r="Q226">
        <f t="shared" si="70"/>
        <v>1.6478389547717404E-12</v>
      </c>
      <c r="R226">
        <f t="shared" si="70"/>
        <v>1.321565599114666E-16</v>
      </c>
      <c r="S226">
        <f t="shared" si="70"/>
        <v>1.5186454836984079E-18</v>
      </c>
      <c r="T226">
        <f t="shared" si="70"/>
        <v>7.8740986224265189E-23</v>
      </c>
      <c r="U226">
        <f t="shared" ref="U226:V241" si="71">U$8*EXP(-(($D226-U$9)^2)/(2*U$10^2))</f>
        <v>4.8673810100511645E-25</v>
      </c>
      <c r="V226">
        <f t="shared" si="71"/>
        <v>2.3785685315224055E-29</v>
      </c>
      <c r="W226">
        <f t="shared" si="66"/>
        <v>209.15532044449245</v>
      </c>
      <c r="X226">
        <f t="shared" si="67"/>
        <v>-34.948790864420545</v>
      </c>
      <c r="Y226">
        <f t="shared" si="68"/>
        <v>1221.4179828850049</v>
      </c>
    </row>
    <row r="227" spans="1:25" x14ac:dyDescent="0.3">
      <c r="A227">
        <v>940.59999999999002</v>
      </c>
      <c r="B227">
        <v>348</v>
      </c>
      <c r="C227">
        <f t="shared" si="63"/>
        <v>129.73112531780316</v>
      </c>
      <c r="D227">
        <f t="shared" si="64"/>
        <v>288.16208429514006</v>
      </c>
      <c r="E227">
        <f t="shared" si="65"/>
        <v>218.26887468219684</v>
      </c>
      <c r="F227">
        <f t="shared" ref="F227:U242" si="72">F$8*EXP(-(($D227-F$9)^2)/(2*F$10^2))</f>
        <v>1.1790851535412161E-3</v>
      </c>
      <c r="G227">
        <f t="shared" si="72"/>
        <v>3.9373768434656236</v>
      </c>
      <c r="H227">
        <f t="shared" si="72"/>
        <v>94.806423352187636</v>
      </c>
      <c r="I227">
        <f t="shared" si="72"/>
        <v>95.5765197527287</v>
      </c>
      <c r="J227">
        <f t="shared" si="72"/>
        <v>12.866734355543601</v>
      </c>
      <c r="K227">
        <f t="shared" si="72"/>
        <v>0</v>
      </c>
      <c r="L227">
        <f t="shared" si="72"/>
        <v>0</v>
      </c>
      <c r="M227">
        <f t="shared" si="72"/>
        <v>3.6286764639760972E-2</v>
      </c>
      <c r="N227">
        <f t="shared" si="72"/>
        <v>5.5051276531484111E-5</v>
      </c>
      <c r="O227">
        <f t="shared" si="72"/>
        <v>5.5215322418591294E-6</v>
      </c>
      <c r="P227">
        <f t="shared" si="72"/>
        <v>1.4548156549910697E-9</v>
      </c>
      <c r="Q227">
        <f t="shared" si="72"/>
        <v>2.4525739661404136E-12</v>
      </c>
      <c r="R227">
        <f t="shared" si="72"/>
        <v>2.0082145730608484E-16</v>
      </c>
      <c r="S227">
        <f t="shared" si="72"/>
        <v>2.4539258369262092E-18</v>
      </c>
      <c r="T227">
        <f t="shared" si="72"/>
        <v>1.2827245720398302E-22</v>
      </c>
      <c r="U227">
        <f t="shared" si="72"/>
        <v>8.4835872260472464E-25</v>
      </c>
      <c r="V227">
        <f t="shared" si="71"/>
        <v>4.1311795606737212E-29</v>
      </c>
      <c r="W227">
        <f t="shared" si="66"/>
        <v>207.22458072798489</v>
      </c>
      <c r="X227">
        <f t="shared" si="67"/>
        <v>11.044293954211952</v>
      </c>
      <c r="Y227">
        <f t="shared" si="68"/>
        <v>121.97642894704268</v>
      </c>
    </row>
    <row r="228" spans="1:25" x14ac:dyDescent="0.3">
      <c r="A228">
        <v>940.64999999998997</v>
      </c>
      <c r="B228">
        <v>356</v>
      </c>
      <c r="C228">
        <f t="shared" si="63"/>
        <v>129.66878021567823</v>
      </c>
      <c r="D228">
        <f t="shared" si="64"/>
        <v>288.11208429514011</v>
      </c>
      <c r="E228">
        <f t="shared" si="65"/>
        <v>226.33121978432177</v>
      </c>
      <c r="F228">
        <f t="shared" si="72"/>
        <v>9.1752410542965174E-4</v>
      </c>
      <c r="G228">
        <f t="shared" si="72"/>
        <v>3.3756379984971701</v>
      </c>
      <c r="H228">
        <f t="shared" si="72"/>
        <v>89.877583502955176</v>
      </c>
      <c r="I228">
        <f t="shared" si="72"/>
        <v>97.860694755007856</v>
      </c>
      <c r="J228">
        <f t="shared" si="72"/>
        <v>14.14256983983269</v>
      </c>
      <c r="K228">
        <f t="shared" si="72"/>
        <v>0</v>
      </c>
      <c r="L228">
        <f t="shared" si="72"/>
        <v>0</v>
      </c>
      <c r="M228">
        <f t="shared" si="72"/>
        <v>4.3628484087536848E-2</v>
      </c>
      <c r="N228">
        <f t="shared" si="72"/>
        <v>6.9831034701858211E-5</v>
      </c>
      <c r="O228">
        <f t="shared" si="72"/>
        <v>7.3619724974072395E-6</v>
      </c>
      <c r="P228">
        <f t="shared" si="72"/>
        <v>2.0141831347644485E-9</v>
      </c>
      <c r="Q228">
        <f t="shared" si="72"/>
        <v>3.6405299810120428E-12</v>
      </c>
      <c r="R228">
        <f t="shared" si="72"/>
        <v>3.0447082420515701E-16</v>
      </c>
      <c r="S228">
        <f t="shared" si="72"/>
        <v>3.9545913579428989E-18</v>
      </c>
      <c r="T228">
        <f t="shared" si="72"/>
        <v>2.0848756541979515E-22</v>
      </c>
      <c r="U228">
        <f t="shared" si="72"/>
        <v>1.4746836493587084E-24</v>
      </c>
      <c r="V228">
        <f t="shared" si="71"/>
        <v>7.1589059088093761E-29</v>
      </c>
      <c r="W228">
        <f t="shared" si="66"/>
        <v>205.3011092995109</v>
      </c>
      <c r="X228">
        <f t="shared" si="67"/>
        <v>21.030110484810876</v>
      </c>
      <c r="Y228">
        <f t="shared" si="68"/>
        <v>442.26554700335237</v>
      </c>
    </row>
    <row r="229" spans="1:25" x14ac:dyDescent="0.3">
      <c r="A229">
        <v>940.69999999999004</v>
      </c>
      <c r="B229">
        <v>344</v>
      </c>
      <c r="C229">
        <f t="shared" si="63"/>
        <v>129.60643511355329</v>
      </c>
      <c r="D229">
        <f t="shared" si="64"/>
        <v>288.06208429514004</v>
      </c>
      <c r="E229">
        <f t="shared" si="65"/>
        <v>214.39356488644671</v>
      </c>
      <c r="F229">
        <f t="shared" si="72"/>
        <v>7.1219431376869763E-4</v>
      </c>
      <c r="G229">
        <f t="shared" si="72"/>
        <v>2.8867784730410899</v>
      </c>
      <c r="H229">
        <f t="shared" si="72"/>
        <v>84.991152539614134</v>
      </c>
      <c r="I229">
        <f t="shared" si="72"/>
        <v>99.947994417524981</v>
      </c>
      <c r="J229">
        <f t="shared" si="72"/>
        <v>15.505902057028353</v>
      </c>
      <c r="K229">
        <f t="shared" si="72"/>
        <v>0</v>
      </c>
      <c r="L229">
        <f t="shared" si="72"/>
        <v>0</v>
      </c>
      <c r="M229">
        <f t="shared" si="72"/>
        <v>5.2315110636508906E-2</v>
      </c>
      <c r="N229">
        <f t="shared" si="72"/>
        <v>8.8377912633773605E-5</v>
      </c>
      <c r="O229">
        <f t="shared" si="72"/>
        <v>9.7895768107971992E-6</v>
      </c>
      <c r="P229">
        <f t="shared" si="72"/>
        <v>2.7823010787830846E-9</v>
      </c>
      <c r="Q229">
        <f t="shared" si="72"/>
        <v>5.3894228502699484E-12</v>
      </c>
      <c r="R229">
        <f t="shared" si="72"/>
        <v>4.6056977187811329E-16</v>
      </c>
      <c r="S229">
        <f t="shared" si="72"/>
        <v>6.3558983372950596E-18</v>
      </c>
      <c r="T229">
        <f t="shared" si="72"/>
        <v>3.3809681628905483E-22</v>
      </c>
      <c r="U229">
        <f t="shared" si="72"/>
        <v>2.5565444606397768E-24</v>
      </c>
      <c r="V229">
        <f t="shared" si="71"/>
        <v>1.2377513721896925E-28</v>
      </c>
      <c r="W229">
        <f t="shared" si="66"/>
        <v>203.38495296243599</v>
      </c>
      <c r="X229">
        <f t="shared" si="67"/>
        <v>11.008611924010722</v>
      </c>
      <c r="Y229">
        <f t="shared" si="68"/>
        <v>121.18953649347105</v>
      </c>
    </row>
    <row r="230" spans="1:25" x14ac:dyDescent="0.3">
      <c r="A230">
        <v>940.74999999999</v>
      </c>
      <c r="B230">
        <v>340</v>
      </c>
      <c r="C230">
        <f t="shared" si="63"/>
        <v>129.54409001142835</v>
      </c>
      <c r="D230">
        <f t="shared" si="64"/>
        <v>288.01208429514008</v>
      </c>
      <c r="E230">
        <f t="shared" si="65"/>
        <v>210.45590998857165</v>
      </c>
      <c r="F230">
        <f t="shared" si="72"/>
        <v>5.5142725488454766E-4</v>
      </c>
      <c r="G230">
        <f t="shared" si="72"/>
        <v>2.4625199415672578</v>
      </c>
      <c r="H230">
        <f t="shared" si="72"/>
        <v>80.168684443456698</v>
      </c>
      <c r="I230">
        <f t="shared" si="72"/>
        <v>101.8236310528159</v>
      </c>
      <c r="J230">
        <f t="shared" si="72"/>
        <v>16.957992845567794</v>
      </c>
      <c r="K230">
        <f t="shared" si="72"/>
        <v>0</v>
      </c>
      <c r="L230">
        <f t="shared" si="72"/>
        <v>0</v>
      </c>
      <c r="M230">
        <f t="shared" si="72"/>
        <v>6.2563253054027476E-2</v>
      </c>
      <c r="N230">
        <f t="shared" si="72"/>
        <v>1.1159717019347315E-4</v>
      </c>
      <c r="O230">
        <f t="shared" si="72"/>
        <v>1.2982812807546917E-5</v>
      </c>
      <c r="P230">
        <f t="shared" si="72"/>
        <v>3.8346300615719024E-9</v>
      </c>
      <c r="Q230">
        <f t="shared" si="72"/>
        <v>7.9571043993183174E-12</v>
      </c>
      <c r="R230">
        <f t="shared" si="72"/>
        <v>6.9511931866038576E-16</v>
      </c>
      <c r="S230">
        <f t="shared" si="72"/>
        <v>1.0187964442029226E-17</v>
      </c>
      <c r="T230">
        <f t="shared" si="72"/>
        <v>5.4703634783730536E-22</v>
      </c>
      <c r="U230">
        <f t="shared" si="72"/>
        <v>4.4202108287693545E-24</v>
      </c>
      <c r="V230">
        <f t="shared" si="71"/>
        <v>2.1351793373756377E-28</v>
      </c>
      <c r="W230">
        <f t="shared" si="66"/>
        <v>201.47606754754216</v>
      </c>
      <c r="X230">
        <f t="shared" si="67"/>
        <v>8.9798424410294899</v>
      </c>
      <c r="Y230">
        <f t="shared" si="68"/>
        <v>80.637570265714473</v>
      </c>
    </row>
    <row r="231" spans="1:25" x14ac:dyDescent="0.3">
      <c r="A231">
        <v>940.79999999998995</v>
      </c>
      <c r="B231">
        <v>351</v>
      </c>
      <c r="C231">
        <f t="shared" si="63"/>
        <v>129.48174490930342</v>
      </c>
      <c r="D231">
        <f t="shared" si="64"/>
        <v>287.96208429514013</v>
      </c>
      <c r="E231">
        <f t="shared" si="65"/>
        <v>221.51825509069658</v>
      </c>
      <c r="F231">
        <f t="shared" si="72"/>
        <v>4.2587942651788134E-4</v>
      </c>
      <c r="G231">
        <f t="shared" si="72"/>
        <v>2.0953412416871435</v>
      </c>
      <c r="H231">
        <f t="shared" si="72"/>
        <v>75.430068518065738</v>
      </c>
      <c r="I231">
        <f t="shared" si="72"/>
        <v>103.47412988237423</v>
      </c>
      <c r="J231">
        <f t="shared" si="72"/>
        <v>18.499524508814499</v>
      </c>
      <c r="K231">
        <f t="shared" si="72"/>
        <v>0</v>
      </c>
      <c r="L231">
        <f t="shared" si="72"/>
        <v>0</v>
      </c>
      <c r="M231">
        <f t="shared" si="72"/>
        <v>7.4618522581042443E-2</v>
      </c>
      <c r="N231">
        <f t="shared" si="72"/>
        <v>1.4059724280499083E-4</v>
      </c>
      <c r="O231">
        <f t="shared" si="72"/>
        <v>1.7171523226991707E-5</v>
      </c>
      <c r="P231">
        <f t="shared" si="72"/>
        <v>5.2729906417520711E-9</v>
      </c>
      <c r="Q231">
        <f t="shared" si="72"/>
        <v>1.1716637737478772E-11</v>
      </c>
      <c r="R231">
        <f t="shared" si="72"/>
        <v>1.0467367343386343E-15</v>
      </c>
      <c r="S231">
        <f t="shared" si="72"/>
        <v>1.6286698185595643E-17</v>
      </c>
      <c r="T231">
        <f t="shared" si="72"/>
        <v>8.8309101544238925E-22</v>
      </c>
      <c r="U231">
        <f t="shared" si="72"/>
        <v>7.6219793507322829E-24</v>
      </c>
      <c r="V231">
        <f t="shared" si="71"/>
        <v>3.6749334527940906E-28</v>
      </c>
      <c r="W231">
        <f t="shared" si="66"/>
        <v>199.57426632699992</v>
      </c>
      <c r="X231">
        <f t="shared" si="67"/>
        <v>21.943988763696666</v>
      </c>
      <c r="Y231">
        <f t="shared" si="68"/>
        <v>481.53864286124553</v>
      </c>
    </row>
    <row r="232" spans="1:25" x14ac:dyDescent="0.3">
      <c r="A232">
        <v>940.84999999999002</v>
      </c>
      <c r="B232">
        <v>329</v>
      </c>
      <c r="C232">
        <f t="shared" si="63"/>
        <v>129.41939980717848</v>
      </c>
      <c r="D232">
        <f t="shared" si="64"/>
        <v>287.91208429514006</v>
      </c>
      <c r="E232">
        <f t="shared" si="65"/>
        <v>199.58060019282152</v>
      </c>
      <c r="F232">
        <f t="shared" si="72"/>
        <v>3.2809060949966223E-4</v>
      </c>
      <c r="G232">
        <f t="shared" si="72"/>
        <v>1.7784369502180186</v>
      </c>
      <c r="H232">
        <f t="shared" si="72"/>
        <v>70.79342994424951</v>
      </c>
      <c r="I232">
        <f t="shared" si="72"/>
        <v>104.88749010000433</v>
      </c>
      <c r="J232">
        <f t="shared" si="72"/>
        <v>20.130538429963774</v>
      </c>
      <c r="K232">
        <f t="shared" si="72"/>
        <v>0</v>
      </c>
      <c r="L232">
        <f t="shared" si="72"/>
        <v>0</v>
      </c>
      <c r="M232">
        <f t="shared" si="72"/>
        <v>8.8758329301648162E-2</v>
      </c>
      <c r="N232">
        <f t="shared" si="72"/>
        <v>1.7673176116980247E-4</v>
      </c>
      <c r="O232">
        <f t="shared" si="72"/>
        <v>2.2650823574690187E-5</v>
      </c>
      <c r="P232">
        <f t="shared" si="72"/>
        <v>7.2344364843904209E-9</v>
      </c>
      <c r="Q232">
        <f t="shared" si="72"/>
        <v>1.7206244816376591E-11</v>
      </c>
      <c r="R232">
        <f t="shared" si="72"/>
        <v>1.5726415734763589E-15</v>
      </c>
      <c r="S232">
        <f t="shared" si="72"/>
        <v>2.5966524526738048E-17</v>
      </c>
      <c r="T232">
        <f t="shared" si="72"/>
        <v>1.4223580271891718E-21</v>
      </c>
      <c r="U232">
        <f t="shared" si="72"/>
        <v>1.310773645718774E-23</v>
      </c>
      <c r="V232">
        <f t="shared" si="71"/>
        <v>6.3107180860752691E-28</v>
      </c>
      <c r="W232">
        <f t="shared" si="66"/>
        <v>197.67918123418315</v>
      </c>
      <c r="X232">
        <f t="shared" si="67"/>
        <v>1.9014189586383736</v>
      </c>
      <c r="Y232">
        <f t="shared" si="68"/>
        <v>3.6153940562694373</v>
      </c>
    </row>
    <row r="233" spans="1:25" x14ac:dyDescent="0.3">
      <c r="A233">
        <v>940.89999999998997</v>
      </c>
      <c r="B233">
        <v>342</v>
      </c>
      <c r="C233">
        <f t="shared" si="63"/>
        <v>129.35705470505354</v>
      </c>
      <c r="D233">
        <f t="shared" si="64"/>
        <v>287.86208429514011</v>
      </c>
      <c r="E233">
        <f t="shared" si="65"/>
        <v>212.64294529494646</v>
      </c>
      <c r="F233">
        <f t="shared" si="72"/>
        <v>2.5212136341249113E-4</v>
      </c>
      <c r="G233">
        <f t="shared" si="72"/>
        <v>1.5056737948835355</v>
      </c>
      <c r="H233">
        <f t="shared" si="72"/>
        <v>66.27505755676475</v>
      </c>
      <c r="I233">
        <f t="shared" si="72"/>
        <v>106.05333011143605</v>
      </c>
      <c r="J233">
        <f t="shared" si="72"/>
        <v>21.850376427676022</v>
      </c>
      <c r="K233">
        <f t="shared" si="72"/>
        <v>0</v>
      </c>
      <c r="L233">
        <f t="shared" si="72"/>
        <v>0</v>
      </c>
      <c r="M233">
        <f t="shared" si="72"/>
        <v>0.10529475569772889</v>
      </c>
      <c r="N233">
        <f t="shared" si="72"/>
        <v>2.2164941333893131E-4</v>
      </c>
      <c r="O233">
        <f t="shared" si="72"/>
        <v>2.9798494475828805E-5</v>
      </c>
      <c r="P233">
        <f t="shared" si="72"/>
        <v>9.9029958044190599E-9</v>
      </c>
      <c r="Q233">
        <f t="shared" si="72"/>
        <v>2.5200220616734396E-11</v>
      </c>
      <c r="R233">
        <f t="shared" si="72"/>
        <v>2.3574159542815961E-15</v>
      </c>
      <c r="S233">
        <f t="shared" si="72"/>
        <v>4.1288561503663002E-17</v>
      </c>
      <c r="T233">
        <f t="shared" si="72"/>
        <v>2.2857386367003683E-21</v>
      </c>
      <c r="U233">
        <f t="shared" si="72"/>
        <v>2.2481370519656162E-23</v>
      </c>
      <c r="V233">
        <f t="shared" si="71"/>
        <v>1.0812403882539928E-27</v>
      </c>
      <c r="W233">
        <f t="shared" si="66"/>
        <v>195.79023622565754</v>
      </c>
      <c r="X233">
        <f t="shared" si="67"/>
        <v>16.85270906928892</v>
      </c>
      <c r="Y233">
        <f t="shared" si="68"/>
        <v>284.01380297409304</v>
      </c>
    </row>
    <row r="234" spans="1:25" x14ac:dyDescent="0.3">
      <c r="A234">
        <v>940.94999999999004</v>
      </c>
      <c r="B234">
        <v>325</v>
      </c>
      <c r="C234">
        <f t="shared" si="63"/>
        <v>129.29470960292861</v>
      </c>
      <c r="D234">
        <f t="shared" si="64"/>
        <v>287.81208429514004</v>
      </c>
      <c r="E234">
        <f t="shared" si="65"/>
        <v>195.70529039707139</v>
      </c>
      <c r="F234">
        <f t="shared" si="72"/>
        <v>1.9325654037369777E-4</v>
      </c>
      <c r="G234">
        <f t="shared" si="72"/>
        <v>1.2715458292649113</v>
      </c>
      <c r="H234">
        <f t="shared" si="72"/>
        <v>61.889358289216943</v>
      </c>
      <c r="I234">
        <f t="shared" si="72"/>
        <v>106.96301449262712</v>
      </c>
      <c r="J234">
        <f t="shared" si="72"/>
        <v>23.657626022505159</v>
      </c>
      <c r="K234">
        <f t="shared" si="72"/>
        <v>0</v>
      </c>
      <c r="L234">
        <f t="shared" si="72"/>
        <v>0</v>
      </c>
      <c r="M234">
        <f t="shared" si="72"/>
        <v>0.1245774718240943</v>
      </c>
      <c r="N234">
        <f t="shared" si="72"/>
        <v>2.7735292252827889E-4</v>
      </c>
      <c r="O234">
        <f t="shared" si="72"/>
        <v>3.9096672565520942E-5</v>
      </c>
      <c r="P234">
        <f t="shared" si="72"/>
        <v>1.3525167790074719E-8</v>
      </c>
      <c r="Q234">
        <f t="shared" si="72"/>
        <v>3.6809315139138033E-11</v>
      </c>
      <c r="R234">
        <f t="shared" si="72"/>
        <v>3.5257934288796241E-15</v>
      </c>
      <c r="S234">
        <f t="shared" si="72"/>
        <v>6.5475802241848841E-17</v>
      </c>
      <c r="T234">
        <f t="shared" si="72"/>
        <v>3.6648684493039568E-21</v>
      </c>
      <c r="U234">
        <f t="shared" si="72"/>
        <v>3.8455017665646039E-23</v>
      </c>
      <c r="V234">
        <f t="shared" si="71"/>
        <v>1.8483317316515217E-27</v>
      </c>
      <c r="W234">
        <f t="shared" si="66"/>
        <v>193.90663182513569</v>
      </c>
      <c r="X234">
        <f t="shared" si="67"/>
        <v>1.7986585719357038</v>
      </c>
      <c r="Y234">
        <f t="shared" si="68"/>
        <v>3.2351726583977851</v>
      </c>
    </row>
    <row r="235" spans="1:25" x14ac:dyDescent="0.3">
      <c r="A235">
        <v>940.99999999999</v>
      </c>
      <c r="B235">
        <v>329</v>
      </c>
      <c r="C235">
        <f t="shared" si="63"/>
        <v>129.23236450080367</v>
      </c>
      <c r="D235">
        <f t="shared" si="64"/>
        <v>287.76208429514008</v>
      </c>
      <c r="E235">
        <f t="shared" si="65"/>
        <v>199.76763549919633</v>
      </c>
      <c r="F235">
        <f t="shared" si="72"/>
        <v>1.4776359926446184E-4</v>
      </c>
      <c r="G235">
        <f t="shared" si="72"/>
        <v>1.0711291795352011</v>
      </c>
      <c r="H235">
        <f t="shared" si="72"/>
        <v>57.64883731381633</v>
      </c>
      <c r="I235">
        <f t="shared" si="72"/>
        <v>107.60976049537967</v>
      </c>
      <c r="J235">
        <f t="shared" si="72"/>
        <v>25.55007081705315</v>
      </c>
      <c r="K235">
        <f t="shared" si="72"/>
        <v>0</v>
      </c>
      <c r="L235">
        <f t="shared" si="72"/>
        <v>0</v>
      </c>
      <c r="M235">
        <f t="shared" si="72"/>
        <v>0.14699664890265118</v>
      </c>
      <c r="N235">
        <f t="shared" si="72"/>
        <v>3.4626858030672758E-4</v>
      </c>
      <c r="O235">
        <f t="shared" si="72"/>
        <v>5.115880848889109E-5</v>
      </c>
      <c r="P235">
        <f t="shared" si="72"/>
        <v>1.8430321349084443E-8</v>
      </c>
      <c r="Q235">
        <f t="shared" si="72"/>
        <v>5.3622404067635641E-11</v>
      </c>
      <c r="R235">
        <f t="shared" si="72"/>
        <v>5.2612833201051484E-15</v>
      </c>
      <c r="S235">
        <f t="shared" si="72"/>
        <v>1.0355404163451895E-16</v>
      </c>
      <c r="T235">
        <f t="shared" si="72"/>
        <v>5.8627907040808906E-21</v>
      </c>
      <c r="U235">
        <f t="shared" si="72"/>
        <v>6.5602198872599516E-23</v>
      </c>
      <c r="V235">
        <f t="shared" si="71"/>
        <v>3.1524757794265422E-27</v>
      </c>
      <c r="W235">
        <f t="shared" si="66"/>
        <v>192.02733966415897</v>
      </c>
      <c r="X235">
        <f t="shared" si="67"/>
        <v>7.7402958350373581</v>
      </c>
      <c r="Y235">
        <f t="shared" si="68"/>
        <v>59.912179613896676</v>
      </c>
    </row>
    <row r="236" spans="1:25" x14ac:dyDescent="0.3">
      <c r="A236">
        <v>941.04999999998995</v>
      </c>
      <c r="B236">
        <v>295</v>
      </c>
      <c r="C236">
        <f t="shared" si="63"/>
        <v>129.17001939867873</v>
      </c>
      <c r="D236">
        <f t="shared" si="64"/>
        <v>287.71208429514013</v>
      </c>
      <c r="E236">
        <f t="shared" si="65"/>
        <v>165.82998060132127</v>
      </c>
      <c r="F236">
        <f t="shared" si="72"/>
        <v>1.126962405844268E-4</v>
      </c>
      <c r="G236">
        <f t="shared" si="72"/>
        <v>0.90003705541843038</v>
      </c>
      <c r="H236">
        <f t="shared" si="72"/>
        <v>53.564102526710606</v>
      </c>
      <c r="I236">
        <f t="shared" si="72"/>
        <v>107.98872226303153</v>
      </c>
      <c r="J236">
        <f t="shared" si="72"/>
        <v>27.524647203757421</v>
      </c>
      <c r="K236">
        <f t="shared" si="72"/>
        <v>0</v>
      </c>
      <c r="L236">
        <f t="shared" si="72"/>
        <v>0</v>
      </c>
      <c r="M236">
        <f t="shared" si="72"/>
        <v>0.17298582006486421</v>
      </c>
      <c r="N236">
        <f t="shared" si="72"/>
        <v>4.3132795441266442E-4</v>
      </c>
      <c r="O236">
        <f t="shared" si="72"/>
        <v>6.676305393216895E-5</v>
      </c>
      <c r="P236">
        <f t="shared" si="72"/>
        <v>2.5057476581343147E-8</v>
      </c>
      <c r="Q236">
        <f t="shared" si="72"/>
        <v>7.7905832724327647E-11</v>
      </c>
      <c r="R236">
        <f t="shared" si="72"/>
        <v>7.8332266692574826E-15</v>
      </c>
      <c r="S236">
        <f t="shared" si="72"/>
        <v>1.6333844944024411E-16</v>
      </c>
      <c r="T236">
        <f t="shared" si="72"/>
        <v>9.3576020152572619E-21</v>
      </c>
      <c r="U236">
        <f t="shared" si="72"/>
        <v>1.1161406539676667E-22</v>
      </c>
      <c r="V236">
        <f t="shared" si="71"/>
        <v>5.3646053355640181E-27</v>
      </c>
      <c r="W236">
        <f t="shared" si="66"/>
        <v>190.15110568136714</v>
      </c>
      <c r="X236">
        <f t="shared" si="67"/>
        <v>-24.321125080045874</v>
      </c>
      <c r="Y236">
        <f t="shared" si="68"/>
        <v>591.51712515923646</v>
      </c>
    </row>
    <row r="237" spans="1:25" x14ac:dyDescent="0.3">
      <c r="A237">
        <v>941.09999999999002</v>
      </c>
      <c r="B237">
        <v>316</v>
      </c>
      <c r="C237">
        <f t="shared" si="63"/>
        <v>129.1076742965538</v>
      </c>
      <c r="D237">
        <f t="shared" si="64"/>
        <v>287.66208429514006</v>
      </c>
      <c r="E237">
        <f t="shared" si="65"/>
        <v>186.8923257034462</v>
      </c>
      <c r="F237">
        <f t="shared" si="72"/>
        <v>8.5735385149540521E-5</v>
      </c>
      <c r="G237">
        <f t="shared" si="72"/>
        <v>0.75437560678640614</v>
      </c>
      <c r="H237">
        <f t="shared" si="72"/>
        <v>49.643891704856415</v>
      </c>
      <c r="I237">
        <f t="shared" si="72"/>
        <v>108.09705129353986</v>
      </c>
      <c r="J237">
        <f t="shared" si="72"/>
        <v>29.577408600346754</v>
      </c>
      <c r="K237">
        <f t="shared" si="72"/>
        <v>0</v>
      </c>
      <c r="L237">
        <f t="shared" si="72"/>
        <v>0</v>
      </c>
      <c r="M237">
        <f t="shared" si="72"/>
        <v>0.20302462859246542</v>
      </c>
      <c r="N237">
        <f t="shared" si="72"/>
        <v>5.3606358275514322E-4</v>
      </c>
      <c r="O237">
        <f t="shared" si="72"/>
        <v>8.6893465270613171E-5</v>
      </c>
      <c r="P237">
        <f t="shared" si="72"/>
        <v>3.3990373608307953E-8</v>
      </c>
      <c r="Q237">
        <f t="shared" si="72"/>
        <v>1.1288307115526437E-10</v>
      </c>
      <c r="R237">
        <f t="shared" si="72"/>
        <v>1.163600443346086E-14</v>
      </c>
      <c r="S237">
        <f t="shared" si="72"/>
        <v>2.5694782908327264E-16</v>
      </c>
      <c r="T237">
        <f t="shared" si="72"/>
        <v>1.490180684378331E-20</v>
      </c>
      <c r="U237">
        <f t="shared" si="72"/>
        <v>1.8938893725326342E-22</v>
      </c>
      <c r="V237">
        <f t="shared" si="71"/>
        <v>9.1083136078582598E-27</v>
      </c>
      <c r="W237">
        <f t="shared" si="66"/>
        <v>188.27646056065834</v>
      </c>
      <c r="X237">
        <f t="shared" si="67"/>
        <v>-1.3841348572121319</v>
      </c>
      <c r="Y237">
        <f t="shared" si="68"/>
        <v>1.9158293029496489</v>
      </c>
    </row>
    <row r="238" spans="1:25" x14ac:dyDescent="0.3">
      <c r="A238">
        <v>941.14999999998997</v>
      </c>
      <c r="B238">
        <v>304</v>
      </c>
      <c r="C238">
        <f t="shared" si="63"/>
        <v>129.04532919442886</v>
      </c>
      <c r="D238">
        <f t="shared" si="64"/>
        <v>287.61208429514011</v>
      </c>
      <c r="E238">
        <f t="shared" si="65"/>
        <v>174.95467080557114</v>
      </c>
      <c r="F238">
        <f t="shared" si="72"/>
        <v>6.5060812796460064E-5</v>
      </c>
      <c r="G238">
        <f t="shared" si="72"/>
        <v>0.63070110274844804</v>
      </c>
      <c r="H238">
        <f t="shared" si="72"/>
        <v>45.895120388618523</v>
      </c>
      <c r="I238">
        <f t="shared" si="72"/>
        <v>107.93393209470078</v>
      </c>
      <c r="J238">
        <f t="shared" si="72"/>
        <v>31.703498373334181</v>
      </c>
      <c r="K238">
        <f t="shared" si="72"/>
        <v>0</v>
      </c>
      <c r="L238">
        <f t="shared" si="72"/>
        <v>0</v>
      </c>
      <c r="M238">
        <f t="shared" si="72"/>
        <v>0.23764139548761523</v>
      </c>
      <c r="N238">
        <f t="shared" si="72"/>
        <v>6.6472066896131532E-4</v>
      </c>
      <c r="O238">
        <f t="shared" si="72"/>
        <v>1.1279067328610693E-4</v>
      </c>
      <c r="P238">
        <f t="shared" si="72"/>
        <v>4.6003272066741649E-8</v>
      </c>
      <c r="Q238">
        <f t="shared" si="72"/>
        <v>1.631258578029485E-10</v>
      </c>
      <c r="R238">
        <f t="shared" si="72"/>
        <v>1.7245716469572947E-14</v>
      </c>
      <c r="S238">
        <f t="shared" si="72"/>
        <v>4.031221172508189E-16</v>
      </c>
      <c r="T238">
        <f t="shared" si="72"/>
        <v>2.3677043316975358E-20</v>
      </c>
      <c r="U238">
        <f t="shared" si="72"/>
        <v>3.2049808315335918E-22</v>
      </c>
      <c r="V238">
        <f t="shared" si="71"/>
        <v>1.5429517773378648E-26</v>
      </c>
      <c r="W238">
        <f t="shared" si="66"/>
        <v>186.401735973211</v>
      </c>
      <c r="X238">
        <f t="shared" si="67"/>
        <v>-11.447065167639863</v>
      </c>
      <c r="Y238">
        <f t="shared" si="68"/>
        <v>131.03530095219384</v>
      </c>
    </row>
    <row r="239" spans="1:25" x14ac:dyDescent="0.3">
      <c r="A239">
        <v>941.19999999999004</v>
      </c>
      <c r="B239">
        <v>296</v>
      </c>
      <c r="C239">
        <f t="shared" si="63"/>
        <v>128.98298409230392</v>
      </c>
      <c r="D239">
        <f t="shared" si="64"/>
        <v>287.56208429514004</v>
      </c>
      <c r="E239">
        <f t="shared" si="65"/>
        <v>167.01701590769608</v>
      </c>
      <c r="F239">
        <f t="shared" si="72"/>
        <v>4.9247883738215309E-5</v>
      </c>
      <c r="G239">
        <f t="shared" si="72"/>
        <v>0.52597881323123108</v>
      </c>
      <c r="H239">
        <f t="shared" si="72"/>
        <v>42.322948329095759</v>
      </c>
      <c r="I239">
        <f t="shared" si="72"/>
        <v>107.50059240719058</v>
      </c>
      <c r="J239">
        <f t="shared" si="72"/>
        <v>33.89713254279166</v>
      </c>
      <c r="K239">
        <f t="shared" si="72"/>
        <v>0</v>
      </c>
      <c r="L239">
        <f t="shared" si="72"/>
        <v>0</v>
      </c>
      <c r="M239">
        <f t="shared" si="72"/>
        <v>0.2774154297385335</v>
      </c>
      <c r="N239">
        <f t="shared" si="72"/>
        <v>8.2238700835360291E-4</v>
      </c>
      <c r="O239">
        <f t="shared" si="72"/>
        <v>1.4601397045700657E-4</v>
      </c>
      <c r="P239">
        <f t="shared" si="72"/>
        <v>6.2120606449172616E-8</v>
      </c>
      <c r="Q239">
        <f t="shared" si="72"/>
        <v>2.3509963221415757E-10</v>
      </c>
      <c r="R239">
        <f t="shared" si="72"/>
        <v>2.5501914476940006E-14</v>
      </c>
      <c r="S239">
        <f t="shared" si="72"/>
        <v>6.3075899030188445E-16</v>
      </c>
      <c r="T239">
        <f t="shared" si="72"/>
        <v>3.7534461291361921E-20</v>
      </c>
      <c r="U239">
        <f t="shared" si="72"/>
        <v>5.4091797707823782E-22</v>
      </c>
      <c r="V239">
        <f t="shared" si="71"/>
        <v>2.6078398068243904E-26</v>
      </c>
      <c r="W239">
        <f t="shared" si="66"/>
        <v>184.52508523326608</v>
      </c>
      <c r="X239">
        <f t="shared" si="67"/>
        <v>-17.508069325570006</v>
      </c>
      <c r="Y239">
        <f t="shared" si="68"/>
        <v>306.53249150896534</v>
      </c>
    </row>
    <row r="240" spans="1:25" x14ac:dyDescent="0.3">
      <c r="A240">
        <v>941.24999999999</v>
      </c>
      <c r="B240">
        <v>312</v>
      </c>
      <c r="C240">
        <f t="shared" si="63"/>
        <v>128.92063899017899</v>
      </c>
      <c r="D240">
        <f t="shared" si="64"/>
        <v>287.51208429514008</v>
      </c>
      <c r="E240">
        <f t="shared" si="65"/>
        <v>183.07936100982101</v>
      </c>
      <c r="F240">
        <f t="shared" si="72"/>
        <v>3.7184707375337635E-5</v>
      </c>
      <c r="G240">
        <f t="shared" si="72"/>
        <v>0.43754388465272859</v>
      </c>
      <c r="H240">
        <f t="shared" si="72"/>
        <v>38.930862181210856</v>
      </c>
      <c r="I240">
        <f t="shared" si="72"/>
        <v>106.80028781616426</v>
      </c>
      <c r="J240">
        <f t="shared" si="72"/>
        <v>36.151593266429423</v>
      </c>
      <c r="K240">
        <f t="shared" si="72"/>
        <v>0</v>
      </c>
      <c r="L240">
        <f t="shared" si="72"/>
        <v>0</v>
      </c>
      <c r="M240">
        <f t="shared" si="72"/>
        <v>0.322978996462914</v>
      </c>
      <c r="N240">
        <f t="shared" si="72"/>
        <v>1.0151435939984804E-3</v>
      </c>
      <c r="O240">
        <f t="shared" si="72"/>
        <v>1.885171135286411E-4</v>
      </c>
      <c r="P240">
        <f t="shared" si="72"/>
        <v>8.3694482900129283E-8</v>
      </c>
      <c r="Q240">
        <f t="shared" si="72"/>
        <v>3.3792182374904005E-10</v>
      </c>
      <c r="R240">
        <f t="shared" si="72"/>
        <v>3.7625173191494241E-14</v>
      </c>
      <c r="S240">
        <f t="shared" si="72"/>
        <v>9.8429532333985415E-16</v>
      </c>
      <c r="T240">
        <f t="shared" si="72"/>
        <v>5.9367270905387772E-20</v>
      </c>
      <c r="U240">
        <f t="shared" si="72"/>
        <v>9.1048447180147811E-22</v>
      </c>
      <c r="V240">
        <f t="shared" si="71"/>
        <v>4.39768022769197E-26</v>
      </c>
      <c r="W240">
        <f t="shared" si="66"/>
        <v>182.64450707436757</v>
      </c>
      <c r="X240">
        <f t="shared" si="67"/>
        <v>0.43485393545344664</v>
      </c>
      <c r="Y240">
        <f t="shared" si="68"/>
        <v>0.18909794517935033</v>
      </c>
    </row>
    <row r="241" spans="1:25" x14ac:dyDescent="0.3">
      <c r="A241">
        <v>941.29999999998995</v>
      </c>
      <c r="B241">
        <v>306</v>
      </c>
      <c r="C241">
        <f t="shared" si="63"/>
        <v>128.85829388805405</v>
      </c>
      <c r="D241">
        <f t="shared" si="64"/>
        <v>287.46208429514013</v>
      </c>
      <c r="E241">
        <f t="shared" si="65"/>
        <v>177.14170611194595</v>
      </c>
      <c r="F241">
        <f t="shared" si="72"/>
        <v>2.8005921706952098E-5</v>
      </c>
      <c r="G241">
        <f t="shared" si="72"/>
        <v>0.36306442180594628</v>
      </c>
      <c r="H241">
        <f t="shared" si="72"/>
        <v>35.720772021172685</v>
      </c>
      <c r="I241">
        <f t="shared" si="72"/>
        <v>105.83826102120206</v>
      </c>
      <c r="J241">
        <f t="shared" si="72"/>
        <v>38.459233978410907</v>
      </c>
      <c r="K241">
        <f t="shared" si="72"/>
        <v>0</v>
      </c>
      <c r="L241">
        <f t="shared" si="72"/>
        <v>0</v>
      </c>
      <c r="M241">
        <f t="shared" si="72"/>
        <v>0.37501885048285832</v>
      </c>
      <c r="N241">
        <f t="shared" si="72"/>
        <v>1.2502385772483653E-3</v>
      </c>
      <c r="O241">
        <f t="shared" si="72"/>
        <v>2.4274053327845286E-4</v>
      </c>
      <c r="P241">
        <f t="shared" si="72"/>
        <v>1.1250508537676444E-7</v>
      </c>
      <c r="Q241">
        <f t="shared" si="72"/>
        <v>4.8441287823474094E-10</v>
      </c>
      <c r="R241">
        <f t="shared" si="72"/>
        <v>5.5385797046415336E-14</v>
      </c>
      <c r="S241">
        <f t="shared" si="72"/>
        <v>1.5318722304172394E-15</v>
      </c>
      <c r="T241">
        <f t="shared" si="72"/>
        <v>9.368674761196353E-20</v>
      </c>
      <c r="U241">
        <f t="shared" si="72"/>
        <v>1.5284414994222197E-21</v>
      </c>
      <c r="V241">
        <f t="shared" si="71"/>
        <v>7.3991283879561351E-26</v>
      </c>
      <c r="W241">
        <f t="shared" si="66"/>
        <v>180.75787139109627</v>
      </c>
      <c r="X241">
        <f t="shared" si="67"/>
        <v>-3.6161652791503229</v>
      </c>
      <c r="Y241">
        <f t="shared" si="68"/>
        <v>13.076651326132334</v>
      </c>
    </row>
    <row r="242" spans="1:25" x14ac:dyDescent="0.3">
      <c r="A242">
        <v>941.34999999999002</v>
      </c>
      <c r="B242">
        <v>318</v>
      </c>
      <c r="C242">
        <f t="shared" si="63"/>
        <v>128.79594878592911</v>
      </c>
      <c r="D242">
        <f t="shared" si="64"/>
        <v>287.41208429514006</v>
      </c>
      <c r="E242">
        <f t="shared" si="65"/>
        <v>189.20405121407089</v>
      </c>
      <c r="F242">
        <f t="shared" si="72"/>
        <v>2.1039919774575801E-5</v>
      </c>
      <c r="G242">
        <f t="shared" si="72"/>
        <v>0.30050691772906152</v>
      </c>
      <c r="H242">
        <f t="shared" si="72"/>
        <v>32.693119219760192</v>
      </c>
      <c r="I242">
        <f t="shared" si="72"/>
        <v>104.62167647741495</v>
      </c>
      <c r="J242">
        <f t="shared" si="72"/>
        <v>40.811496908240265</v>
      </c>
      <c r="K242">
        <f t="shared" si="72"/>
        <v>0</v>
      </c>
      <c r="L242">
        <f t="shared" si="72"/>
        <v>0</v>
      </c>
      <c r="M242">
        <f t="shared" si="72"/>
        <v>0.43427723608881608</v>
      </c>
      <c r="N242">
        <f t="shared" si="72"/>
        <v>1.5362874817965288E-3</v>
      </c>
      <c r="O242">
        <f t="shared" si="72"/>
        <v>3.1172308910717891E-4</v>
      </c>
      <c r="P242">
        <f t="shared" si="72"/>
        <v>1.5089041611185914E-7</v>
      </c>
      <c r="Q242">
        <f t="shared" si="72"/>
        <v>6.9254862267903876E-10</v>
      </c>
      <c r="R242">
        <f t="shared" si="72"/>
        <v>8.1345304970527167E-14</v>
      </c>
      <c r="S242">
        <f t="shared" si="72"/>
        <v>2.3776877185978702E-15</v>
      </c>
      <c r="T242">
        <f t="shared" si="72"/>
        <v>1.4751066449075981E-19</v>
      </c>
      <c r="U242">
        <f t="shared" ref="U242:V257" si="73">U$8*EXP(-(($D242-U$9)^2)/(2*U$10^2))</f>
        <v>2.558940853380663E-21</v>
      </c>
      <c r="V242">
        <f t="shared" si="73"/>
        <v>1.2420859776298893E-25</v>
      </c>
      <c r="W242">
        <f t="shared" si="66"/>
        <v>178.86294596130702</v>
      </c>
      <c r="X242">
        <f t="shared" si="67"/>
        <v>10.341105252763867</v>
      </c>
      <c r="Y242">
        <f t="shared" si="68"/>
        <v>106.93845784874046</v>
      </c>
    </row>
    <row r="243" spans="1:25" x14ac:dyDescent="0.3">
      <c r="A243">
        <v>941.39999999998997</v>
      </c>
      <c r="B243">
        <v>276</v>
      </c>
      <c r="C243">
        <f t="shared" si="63"/>
        <v>128.73360368380418</v>
      </c>
      <c r="D243">
        <f t="shared" si="64"/>
        <v>287.36208429514011</v>
      </c>
      <c r="E243">
        <f t="shared" si="65"/>
        <v>147.26639631619582</v>
      </c>
      <c r="F243">
        <f t="shared" ref="F243:U258" si="74">F$8*EXP(-(($D243-F$9)^2)/(2*F$10^2))</f>
        <v>1.5766924775787328E-5</v>
      </c>
      <c r="G243">
        <f t="shared" si="74"/>
        <v>0.24810411204098248</v>
      </c>
      <c r="H243">
        <f t="shared" si="74"/>
        <v>29.846993206156029</v>
      </c>
      <c r="I243">
        <f t="shared" si="74"/>
        <v>103.15953154747928</v>
      </c>
      <c r="J243">
        <f t="shared" si="74"/>
        <v>43.198943530024458</v>
      </c>
      <c r="K243">
        <f t="shared" si="74"/>
        <v>0</v>
      </c>
      <c r="L243">
        <f t="shared" si="74"/>
        <v>0</v>
      </c>
      <c r="M243">
        <f t="shared" si="74"/>
        <v>0.50155224812021015</v>
      </c>
      <c r="N243">
        <f t="shared" si="74"/>
        <v>1.8835027896069729E-3</v>
      </c>
      <c r="O243">
        <f t="shared" si="74"/>
        <v>3.9923700632882807E-4</v>
      </c>
      <c r="P243">
        <f t="shared" si="74"/>
        <v>2.0191349133416702E-7</v>
      </c>
      <c r="Q243">
        <f t="shared" si="74"/>
        <v>9.87461128810783E-10</v>
      </c>
      <c r="R243">
        <f t="shared" si="74"/>
        <v>1.1920123444633369E-13</v>
      </c>
      <c r="S243">
        <f t="shared" si="74"/>
        <v>3.6806306222865527E-15</v>
      </c>
      <c r="T243">
        <f t="shared" si="74"/>
        <v>2.3173031705485462E-19</v>
      </c>
      <c r="U243">
        <f t="shared" si="74"/>
        <v>4.272743519710187E-21</v>
      </c>
      <c r="V243">
        <f t="shared" si="73"/>
        <v>2.0803525241080748E-25</v>
      </c>
      <c r="W243">
        <f t="shared" si="66"/>
        <v>176.95742335344272</v>
      </c>
      <c r="X243">
        <f t="shared" si="67"/>
        <v>-29.691027037246897</v>
      </c>
      <c r="Y243">
        <f t="shared" si="68"/>
        <v>881.55708652652629</v>
      </c>
    </row>
    <row r="244" spans="1:25" x14ac:dyDescent="0.3">
      <c r="A244">
        <v>941.44999999999004</v>
      </c>
      <c r="B244">
        <v>343</v>
      </c>
      <c r="C244">
        <f t="shared" si="63"/>
        <v>128.67125858167924</v>
      </c>
      <c r="D244">
        <f t="shared" si="64"/>
        <v>287.31208429514004</v>
      </c>
      <c r="E244">
        <f t="shared" si="65"/>
        <v>214.32874141832076</v>
      </c>
      <c r="F244">
        <f t="shared" si="74"/>
        <v>1.1785787831403007E-5</v>
      </c>
      <c r="G244">
        <f t="shared" si="74"/>
        <v>0.20432530575232638</v>
      </c>
      <c r="H244">
        <f t="shared" si="74"/>
        <v>27.180254707762025</v>
      </c>
      <c r="I244">
        <f t="shared" si="74"/>
        <v>101.46254570576059</v>
      </c>
      <c r="J244">
        <f t="shared" si="74"/>
        <v>45.611298294201148</v>
      </c>
      <c r="K244">
        <f t="shared" si="74"/>
        <v>0</v>
      </c>
      <c r="L244">
        <f t="shared" si="74"/>
        <v>0</v>
      </c>
      <c r="M244">
        <f t="shared" si="74"/>
        <v>0.5776974453567959</v>
      </c>
      <c r="N244">
        <f t="shared" si="74"/>
        <v>2.3039562249260281E-3</v>
      </c>
      <c r="O244">
        <f t="shared" si="74"/>
        <v>5.0995019101490681E-4</v>
      </c>
      <c r="P244">
        <f t="shared" si="74"/>
        <v>2.695772259811567E-7</v>
      </c>
      <c r="Q244">
        <f t="shared" si="74"/>
        <v>1.4041868349189218E-9</v>
      </c>
      <c r="R244">
        <f t="shared" si="74"/>
        <v>1.7427825136777088E-13</v>
      </c>
      <c r="S244">
        <f t="shared" si="74"/>
        <v>5.6823084545984171E-15</v>
      </c>
      <c r="T244">
        <f t="shared" si="74"/>
        <v>3.6320889160601791E-19</v>
      </c>
      <c r="U244">
        <f t="shared" si="74"/>
        <v>7.1152235557482252E-21</v>
      </c>
      <c r="V244">
        <f t="shared" si="73"/>
        <v>3.4764532129628896E-25</v>
      </c>
      <c r="W244">
        <f t="shared" si="66"/>
        <v>175.03894742201817</v>
      </c>
      <c r="X244">
        <f t="shared" si="67"/>
        <v>39.289793996302592</v>
      </c>
      <c r="Y244">
        <f t="shared" si="68"/>
        <v>1543.6879122718951</v>
      </c>
    </row>
    <row r="245" spans="1:25" x14ac:dyDescent="0.3">
      <c r="A245">
        <v>941.49999999999</v>
      </c>
      <c r="B245">
        <v>290</v>
      </c>
      <c r="C245">
        <f t="shared" si="63"/>
        <v>128.6089134795543</v>
      </c>
      <c r="D245">
        <f t="shared" si="64"/>
        <v>287.26208429514008</v>
      </c>
      <c r="E245">
        <f t="shared" si="65"/>
        <v>161.3910865204457</v>
      </c>
      <c r="F245">
        <f t="shared" si="74"/>
        <v>8.7877754000864724E-6</v>
      </c>
      <c r="G245">
        <f t="shared" si="74"/>
        <v>0.16784911650035941</v>
      </c>
      <c r="H245">
        <f t="shared" si="74"/>
        <v>24.689663144497136</v>
      </c>
      <c r="I245">
        <f t="shared" si="74"/>
        <v>99.543029702900498</v>
      </c>
      <c r="J245">
        <f t="shared" si="74"/>
        <v>48.037505775506226</v>
      </c>
      <c r="K245">
        <f t="shared" si="74"/>
        <v>0</v>
      </c>
      <c r="L245">
        <f t="shared" si="74"/>
        <v>0</v>
      </c>
      <c r="M245">
        <f t="shared" si="74"/>
        <v>0.66362060492249275</v>
      </c>
      <c r="N245">
        <f t="shared" si="74"/>
        <v>2.8118772515158524E-3</v>
      </c>
      <c r="O245">
        <f t="shared" si="74"/>
        <v>6.4962073210457624E-4</v>
      </c>
      <c r="P245">
        <f t="shared" si="74"/>
        <v>3.5909986443112994E-7</v>
      </c>
      <c r="Q245">
        <f t="shared" si="74"/>
        <v>1.9914294922395977E-9</v>
      </c>
      <c r="R245">
        <f t="shared" si="74"/>
        <v>2.5422591205023027E-13</v>
      </c>
      <c r="S245">
        <f t="shared" si="74"/>
        <v>8.7490827521973626E-15</v>
      </c>
      <c r="T245">
        <f t="shared" si="74"/>
        <v>5.6799467907436991E-19</v>
      </c>
      <c r="U245">
        <f t="shared" si="74"/>
        <v>1.1816950735998882E-20</v>
      </c>
      <c r="V245">
        <f t="shared" si="73"/>
        <v>5.7962888951920941E-25</v>
      </c>
      <c r="W245">
        <f t="shared" si="66"/>
        <v>173.10513899117726</v>
      </c>
      <c r="X245">
        <f t="shared" si="67"/>
        <v>-11.714052470731559</v>
      </c>
      <c r="Y245">
        <f t="shared" si="68"/>
        <v>137.21902528705215</v>
      </c>
    </row>
    <row r="246" spans="1:25" x14ac:dyDescent="0.3">
      <c r="A246">
        <v>941.54999999998904</v>
      </c>
      <c r="B246">
        <v>303</v>
      </c>
      <c r="C246">
        <f t="shared" si="63"/>
        <v>128.5465683774305</v>
      </c>
      <c r="D246">
        <f t="shared" si="64"/>
        <v>287.21208429514104</v>
      </c>
      <c r="E246">
        <f t="shared" si="65"/>
        <v>174.4534316225695</v>
      </c>
      <c r="F246">
        <f t="shared" si="74"/>
        <v>6.5359389283137657E-6</v>
      </c>
      <c r="G246">
        <f t="shared" si="74"/>
        <v>0.13753862195904668</v>
      </c>
      <c r="H246">
        <f t="shared" si="74"/>
        <v>22.371005985256975</v>
      </c>
      <c r="I246">
        <f t="shared" si="74"/>
        <v>97.414736923978793</v>
      </c>
      <c r="J246">
        <f t="shared" si="74"/>
        <v>50.465801137001876</v>
      </c>
      <c r="K246">
        <f t="shared" si="74"/>
        <v>0</v>
      </c>
      <c r="L246">
        <f t="shared" si="74"/>
        <v>0</v>
      </c>
      <c r="M246">
        <f t="shared" si="74"/>
        <v>0.76028150632435088</v>
      </c>
      <c r="N246">
        <f t="shared" si="74"/>
        <v>3.4239914597564355E-3</v>
      </c>
      <c r="O246">
        <f t="shared" si="74"/>
        <v>8.2532907295712989E-4</v>
      </c>
      <c r="P246">
        <f t="shared" si="74"/>
        <v>4.7726706062928027E-7</v>
      </c>
      <c r="Q246">
        <f t="shared" si="74"/>
        <v>2.8166969372982619E-9</v>
      </c>
      <c r="R246">
        <f t="shared" si="74"/>
        <v>3.7000757381080672E-13</v>
      </c>
      <c r="S246">
        <f t="shared" si="74"/>
        <v>1.343492953559863E-14</v>
      </c>
      <c r="T246">
        <f t="shared" si="74"/>
        <v>8.8622958154051983E-19</v>
      </c>
      <c r="U246">
        <f t="shared" si="74"/>
        <v>1.9573002405545847E-20</v>
      </c>
      <c r="V246">
        <f t="shared" si="73"/>
        <v>9.642237777419244E-25</v>
      </c>
      <c r="W246">
        <f t="shared" si="66"/>
        <v>171.15362051107684</v>
      </c>
      <c r="X246">
        <f t="shared" si="67"/>
        <v>3.2998111114926587</v>
      </c>
      <c r="Y246">
        <f t="shared" si="68"/>
        <v>10.888753371530417</v>
      </c>
    </row>
    <row r="247" spans="1:25" x14ac:dyDescent="0.3">
      <c r="A247">
        <v>941.599999999989</v>
      </c>
      <c r="B247">
        <v>358</v>
      </c>
      <c r="C247">
        <f t="shared" si="63"/>
        <v>128.48422327530579</v>
      </c>
      <c r="D247">
        <f t="shared" si="64"/>
        <v>287.16208429514109</v>
      </c>
      <c r="E247">
        <f t="shared" si="65"/>
        <v>229.51577672469421</v>
      </c>
      <c r="F247">
        <f t="shared" si="74"/>
        <v>4.8489279315616142E-6</v>
      </c>
      <c r="G247">
        <f t="shared" si="74"/>
        <v>0.11241881024115399</v>
      </c>
      <c r="H247">
        <f t="shared" si="74"/>
        <v>20.219228034499835</v>
      </c>
      <c r="I247">
        <f t="shared" si="74"/>
        <v>95.092699449197127</v>
      </c>
      <c r="J247">
        <f t="shared" si="74"/>
        <v>52.883793564173253</v>
      </c>
      <c r="K247">
        <f t="shared" si="74"/>
        <v>0</v>
      </c>
      <c r="L247">
        <f t="shared" si="74"/>
        <v>0</v>
      </c>
      <c r="M247">
        <f t="shared" si="74"/>
        <v>0.86868863621510006</v>
      </c>
      <c r="N247">
        <f t="shared" si="74"/>
        <v>4.159902644403482E-3</v>
      </c>
      <c r="O247">
        <f t="shared" si="74"/>
        <v>1.0457540624708053E-3</v>
      </c>
      <c r="P247">
        <f t="shared" si="74"/>
        <v>6.3288071485640625E-7</v>
      </c>
      <c r="Q247">
        <f t="shared" si="74"/>
        <v>3.973291772263226E-9</v>
      </c>
      <c r="R247">
        <f t="shared" si="74"/>
        <v>5.3729845679654844E-13</v>
      </c>
      <c r="S247">
        <f t="shared" si="74"/>
        <v>2.057516899688418E-14</v>
      </c>
      <c r="T247">
        <f t="shared" si="74"/>
        <v>1.3796292607615651E-18</v>
      </c>
      <c r="U247">
        <f t="shared" si="74"/>
        <v>3.2332897341433784E-20</v>
      </c>
      <c r="V247">
        <f t="shared" si="73"/>
        <v>1.6003678945266783E-24</v>
      </c>
      <c r="W247">
        <f t="shared" si="66"/>
        <v>169.18203963681586</v>
      </c>
      <c r="X247">
        <f t="shared" si="67"/>
        <v>60.333737087878347</v>
      </c>
      <c r="Y247">
        <f t="shared" si="68"/>
        <v>3640.1598309892274</v>
      </c>
    </row>
    <row r="248" spans="1:25" x14ac:dyDescent="0.3">
      <c r="A248">
        <v>941.64999999998895</v>
      </c>
      <c r="B248">
        <v>309</v>
      </c>
      <c r="C248">
        <f t="shared" si="63"/>
        <v>128.42187817318086</v>
      </c>
      <c r="D248">
        <f t="shared" si="64"/>
        <v>287.11208429514113</v>
      </c>
      <c r="E248">
        <f t="shared" si="65"/>
        <v>180.57812182681914</v>
      </c>
      <c r="F248">
        <f t="shared" si="74"/>
        <v>3.58832838162082E-6</v>
      </c>
      <c r="G248">
        <f t="shared" si="74"/>
        <v>9.1656233755336408E-2</v>
      </c>
      <c r="H248">
        <f t="shared" si="74"/>
        <v>18.228558802314943</v>
      </c>
      <c r="I248">
        <f t="shared" si="74"/>
        <v>92.593051548255218</v>
      </c>
      <c r="J248">
        <f t="shared" si="74"/>
        <v>55.278562070007112</v>
      </c>
      <c r="K248">
        <f t="shared" si="74"/>
        <v>0</v>
      </c>
      <c r="L248">
        <f t="shared" si="74"/>
        <v>0</v>
      </c>
      <c r="M248">
        <f t="shared" si="74"/>
        <v>0.98989471027213183</v>
      </c>
      <c r="N248">
        <f t="shared" si="74"/>
        <v>5.0425224491391016E-3</v>
      </c>
      <c r="O248">
        <f t="shared" si="74"/>
        <v>1.3214998748561579E-3</v>
      </c>
      <c r="P248">
        <f t="shared" si="74"/>
        <v>8.3732959570251643E-7</v>
      </c>
      <c r="Q248">
        <f t="shared" si="74"/>
        <v>5.5897958088123068E-9</v>
      </c>
      <c r="R248">
        <f t="shared" si="74"/>
        <v>7.7845722194252014E-13</v>
      </c>
      <c r="S248">
        <f t="shared" si="74"/>
        <v>3.1425817095596576E-14</v>
      </c>
      <c r="T248">
        <f t="shared" si="74"/>
        <v>2.1428547340116554E-18</v>
      </c>
      <c r="U248">
        <f t="shared" si="74"/>
        <v>5.3268068140542442E-20</v>
      </c>
      <c r="V248">
        <f t="shared" si="73"/>
        <v>2.6501838500184194E-24</v>
      </c>
      <c r="W248">
        <f t="shared" si="66"/>
        <v>167.1880918181773</v>
      </c>
      <c r="X248">
        <f t="shared" si="67"/>
        <v>13.390030008641844</v>
      </c>
      <c r="Y248">
        <f t="shared" si="68"/>
        <v>179.29290363232911</v>
      </c>
    </row>
    <row r="249" spans="1:25" x14ac:dyDescent="0.3">
      <c r="A249">
        <v>941.69999999998902</v>
      </c>
      <c r="B249">
        <v>264</v>
      </c>
      <c r="C249">
        <f t="shared" si="63"/>
        <v>128.35953307105592</v>
      </c>
      <c r="D249">
        <f t="shared" si="64"/>
        <v>287.06208429514106</v>
      </c>
      <c r="E249">
        <f t="shared" si="65"/>
        <v>135.64046692894408</v>
      </c>
      <c r="F249">
        <f t="shared" si="74"/>
        <v>2.6487888394060831E-6</v>
      </c>
      <c r="G249">
        <f t="shared" si="74"/>
        <v>7.4540746472933544E-2</v>
      </c>
      <c r="H249">
        <f t="shared" si="74"/>
        <v>16.392636313151609</v>
      </c>
      <c r="I249">
        <f t="shared" si="74"/>
        <v>89.932843501481074</v>
      </c>
      <c r="J249">
        <f t="shared" si="74"/>
        <v>57.63676281990346</v>
      </c>
      <c r="K249">
        <f t="shared" si="74"/>
        <v>0</v>
      </c>
      <c r="L249">
        <f t="shared" si="74"/>
        <v>0</v>
      </c>
      <c r="M249">
        <f t="shared" si="74"/>
        <v>1.1249909171464789</v>
      </c>
      <c r="N249">
        <f t="shared" si="74"/>
        <v>6.098551468979533E-3</v>
      </c>
      <c r="O249">
        <f t="shared" si="74"/>
        <v>1.6654816102260313E-3</v>
      </c>
      <c r="P249">
        <f t="shared" si="74"/>
        <v>1.1053128041403755E-6</v>
      </c>
      <c r="Q249">
        <f t="shared" si="74"/>
        <v>7.8428982167207647E-9</v>
      </c>
      <c r="R249">
        <f t="shared" si="74"/>
        <v>1.1252994080501073E-12</v>
      </c>
      <c r="S249">
        <f t="shared" si="74"/>
        <v>4.7870161795635079E-14</v>
      </c>
      <c r="T249">
        <f t="shared" si="74"/>
        <v>3.3207581285376436E-18</v>
      </c>
      <c r="U249">
        <f t="shared" si="74"/>
        <v>8.752344817182435E-20</v>
      </c>
      <c r="V249">
        <f t="shared" si="73"/>
        <v>4.3787117383731051E-24</v>
      </c>
      <c r="W249">
        <f t="shared" si="66"/>
        <v>165.16954209318047</v>
      </c>
      <c r="X249">
        <f t="shared" si="67"/>
        <v>-29.529075164236389</v>
      </c>
      <c r="Y249">
        <f t="shared" si="68"/>
        <v>871.9662800551223</v>
      </c>
    </row>
    <row r="250" spans="1:25" x14ac:dyDescent="0.3">
      <c r="A250">
        <v>941.74999999998897</v>
      </c>
      <c r="B250">
        <v>306</v>
      </c>
      <c r="C250">
        <f t="shared" si="63"/>
        <v>128.29718796893098</v>
      </c>
      <c r="D250">
        <f t="shared" si="64"/>
        <v>287.01208429514111</v>
      </c>
      <c r="E250">
        <f t="shared" si="65"/>
        <v>177.70281203106902</v>
      </c>
      <c r="F250">
        <f t="shared" si="74"/>
        <v>1.9503439277850805E-6</v>
      </c>
      <c r="G250">
        <f t="shared" si="74"/>
        <v>6.0469193240624858E-2</v>
      </c>
      <c r="H250">
        <f t="shared" si="74"/>
        <v>14.704625925327143</v>
      </c>
      <c r="I250">
        <f t="shared" si="74"/>
        <v>87.12984874449576</v>
      </c>
      <c r="J250">
        <f t="shared" si="74"/>
        <v>59.944746874931504</v>
      </c>
      <c r="K250">
        <f t="shared" si="74"/>
        <v>0</v>
      </c>
      <c r="L250">
        <f t="shared" si="74"/>
        <v>0</v>
      </c>
      <c r="M250">
        <f t="shared" si="74"/>
        <v>1.2750998012883561</v>
      </c>
      <c r="N250">
        <f t="shared" si="74"/>
        <v>7.3590156410931629E-3</v>
      </c>
      <c r="O250">
        <f t="shared" si="74"/>
        <v>2.0933782445299782E-3</v>
      </c>
      <c r="P250">
        <f t="shared" si="74"/>
        <v>1.4557544948863821E-6</v>
      </c>
      <c r="Q250">
        <f t="shared" si="74"/>
        <v>1.0974692571795886E-8</v>
      </c>
      <c r="R250">
        <f t="shared" si="74"/>
        <v>1.6229891193431457E-12</v>
      </c>
      <c r="S250">
        <f t="shared" si="74"/>
        <v>7.2724101049197145E-14</v>
      </c>
      <c r="T250">
        <f t="shared" si="74"/>
        <v>5.1344737449456881E-18</v>
      </c>
      <c r="U250">
        <f t="shared" si="74"/>
        <v>1.4342241839549772E-19</v>
      </c>
      <c r="V250">
        <f t="shared" si="73"/>
        <v>7.2182328434374564E-24</v>
      </c>
      <c r="W250">
        <f t="shared" si="66"/>
        <v>163.12424635024385</v>
      </c>
      <c r="X250">
        <f t="shared" si="67"/>
        <v>14.578565680825164</v>
      </c>
      <c r="Y250">
        <f t="shared" si="68"/>
        <v>212.5345773101333</v>
      </c>
    </row>
    <row r="251" spans="1:25" x14ac:dyDescent="0.3">
      <c r="A251">
        <v>941.79999999998904</v>
      </c>
      <c r="B251">
        <v>295</v>
      </c>
      <c r="C251">
        <f t="shared" si="63"/>
        <v>128.23484286680605</v>
      </c>
      <c r="D251">
        <f t="shared" si="64"/>
        <v>286.96208429514104</v>
      </c>
      <c r="E251">
        <f t="shared" si="65"/>
        <v>166.76515713319395</v>
      </c>
      <c r="F251">
        <f t="shared" si="74"/>
        <v>1.4324641907615698E-6</v>
      </c>
      <c r="G251">
        <f t="shared" si="74"/>
        <v>4.8930912875973072E-2</v>
      </c>
      <c r="H251">
        <f t="shared" si="74"/>
        <v>13.157332954446462</v>
      </c>
      <c r="I251">
        <f t="shared" si="74"/>
        <v>84.202367372882534</v>
      </c>
      <c r="J251">
        <f t="shared" si="74"/>
        <v>62.188687014861458</v>
      </c>
      <c r="K251">
        <f t="shared" si="74"/>
        <v>0</v>
      </c>
      <c r="L251">
        <f t="shared" si="74"/>
        <v>0</v>
      </c>
      <c r="M251">
        <f t="shared" si="74"/>
        <v>1.4413667170107165</v>
      </c>
      <c r="N251">
        <f t="shared" si="74"/>
        <v>8.8598616053044629E-3</v>
      </c>
      <c r="O251">
        <f t="shared" si="74"/>
        <v>2.6241624731835277E-3</v>
      </c>
      <c r="P251">
        <f t="shared" si="74"/>
        <v>1.9129572204863726E-6</v>
      </c>
      <c r="Q251">
        <f t="shared" si="74"/>
        <v>1.5315927340375067E-8</v>
      </c>
      <c r="R251">
        <f t="shared" si="74"/>
        <v>2.3354862011823206E-12</v>
      </c>
      <c r="S251">
        <f t="shared" si="74"/>
        <v>1.1018614201169637E-13</v>
      </c>
      <c r="T251">
        <f t="shared" si="74"/>
        <v>7.9207956685865906E-18</v>
      </c>
      <c r="U251">
        <f t="shared" si="74"/>
        <v>2.3439309452763801E-19</v>
      </c>
      <c r="V251">
        <f t="shared" si="73"/>
        <v>1.1872156110638692E-23</v>
      </c>
      <c r="W251">
        <f t="shared" si="66"/>
        <v>161.05017235689542</v>
      </c>
      <c r="X251">
        <f t="shared" si="67"/>
        <v>5.714984776298536</v>
      </c>
      <c r="Y251">
        <f t="shared" si="68"/>
        <v>32.661050993324025</v>
      </c>
    </row>
    <row r="252" spans="1:25" x14ac:dyDescent="0.3">
      <c r="A252">
        <v>941.849999999989</v>
      </c>
      <c r="B252">
        <v>258</v>
      </c>
      <c r="C252">
        <f t="shared" si="63"/>
        <v>128.17249776468111</v>
      </c>
      <c r="D252">
        <f t="shared" si="64"/>
        <v>286.91208429514109</v>
      </c>
      <c r="E252">
        <f t="shared" si="65"/>
        <v>129.82750223531889</v>
      </c>
      <c r="F252">
        <f t="shared" si="74"/>
        <v>1.0494579762218063E-6</v>
      </c>
      <c r="G252">
        <f t="shared" si="74"/>
        <v>3.9494913677432013E-2</v>
      </c>
      <c r="H252">
        <f t="shared" si="74"/>
        <v>11.743308117473147</v>
      </c>
      <c r="I252">
        <f t="shared" si="74"/>
        <v>81.169029023376126</v>
      </c>
      <c r="J252">
        <f t="shared" si="74"/>
        <v>64.354712080408902</v>
      </c>
      <c r="K252">
        <f t="shared" si="74"/>
        <v>0</v>
      </c>
      <c r="L252">
        <f t="shared" si="74"/>
        <v>0</v>
      </c>
      <c r="M252">
        <f t="shared" si="74"/>
        <v>1.6249498053440232</v>
      </c>
      <c r="N252">
        <f t="shared" si="74"/>
        <v>1.0642614460676617E-2</v>
      </c>
      <c r="O252">
        <f t="shared" si="74"/>
        <v>3.2807178690602771E-3</v>
      </c>
      <c r="P252">
        <f t="shared" si="74"/>
        <v>2.5080521108346446E-6</v>
      </c>
      <c r="Q252">
        <f t="shared" si="74"/>
        <v>2.1317161757113332E-8</v>
      </c>
      <c r="R252">
        <f t="shared" si="74"/>
        <v>3.3531515516146301E-12</v>
      </c>
      <c r="S252">
        <f t="shared" si="74"/>
        <v>1.6649865985712276E-13</v>
      </c>
      <c r="T252">
        <f t="shared" si="74"/>
        <v>1.2191464042766383E-17</v>
      </c>
      <c r="U252">
        <f t="shared" si="74"/>
        <v>3.8203902987162352E-19</v>
      </c>
      <c r="V252">
        <f t="shared" si="73"/>
        <v>1.9482401514806789E-23</v>
      </c>
      <c r="W252">
        <f t="shared" si="66"/>
        <v>158.94542085144013</v>
      </c>
      <c r="X252">
        <f t="shared" si="67"/>
        <v>-29.117918616121244</v>
      </c>
      <c r="Y252">
        <f t="shared" si="68"/>
        <v>847.85318453506011</v>
      </c>
    </row>
    <row r="253" spans="1:25" x14ac:dyDescent="0.3">
      <c r="A253">
        <v>941.89999999998895</v>
      </c>
      <c r="B253">
        <v>272</v>
      </c>
      <c r="C253">
        <f t="shared" si="63"/>
        <v>128.11015266255617</v>
      </c>
      <c r="D253">
        <f t="shared" si="64"/>
        <v>286.86208429514113</v>
      </c>
      <c r="E253">
        <f t="shared" si="65"/>
        <v>143.88984733744383</v>
      </c>
      <c r="F253">
        <f t="shared" si="74"/>
        <v>7.669287846243134E-7</v>
      </c>
      <c r="G253">
        <f t="shared" si="74"/>
        <v>3.179858000561453E-2</v>
      </c>
      <c r="H253">
        <f t="shared" si="74"/>
        <v>10.454945033316902</v>
      </c>
      <c r="I253">
        <f t="shared" si="74"/>
        <v>78.048598068261825</v>
      </c>
      <c r="J253">
        <f t="shared" si="74"/>
        <v>66.429047075489748</v>
      </c>
      <c r="K253">
        <f t="shared" si="74"/>
        <v>0</v>
      </c>
      <c r="L253">
        <f t="shared" si="74"/>
        <v>0</v>
      </c>
      <c r="M253">
        <f t="shared" si="74"/>
        <v>1.8270084681949494</v>
      </c>
      <c r="N253">
        <f t="shared" si="74"/>
        <v>1.2755100968477663E-2</v>
      </c>
      <c r="O253">
        <f t="shared" si="74"/>
        <v>4.0905546290321386E-3</v>
      </c>
      <c r="P253">
        <f t="shared" si="74"/>
        <v>3.2808171995318798E-6</v>
      </c>
      <c r="Q253">
        <f t="shared" si="74"/>
        <v>2.9590384836924521E-8</v>
      </c>
      <c r="R253">
        <f t="shared" si="74"/>
        <v>4.8033390060742561E-12</v>
      </c>
      <c r="S253">
        <f t="shared" si="74"/>
        <v>2.5091675169583612E-13</v>
      </c>
      <c r="T253">
        <f t="shared" si="74"/>
        <v>1.8722209200280479E-17</v>
      </c>
      <c r="U253">
        <f t="shared" si="74"/>
        <v>6.2102031013804656E-19</v>
      </c>
      <c r="V253">
        <f t="shared" si="73"/>
        <v>3.189844849069275E-23</v>
      </c>
      <c r="W253">
        <f t="shared" si="66"/>
        <v>156.80824695820797</v>
      </c>
      <c r="X253">
        <f t="shared" si="67"/>
        <v>-12.918399620764148</v>
      </c>
      <c r="Y253">
        <f t="shared" si="68"/>
        <v>166.88504876175929</v>
      </c>
    </row>
    <row r="254" spans="1:25" x14ac:dyDescent="0.3">
      <c r="A254">
        <v>941.94999999998902</v>
      </c>
      <c r="B254">
        <v>275</v>
      </c>
      <c r="C254">
        <f t="shared" si="63"/>
        <v>128.04780756043124</v>
      </c>
      <c r="D254">
        <f t="shared" si="64"/>
        <v>286.81208429514106</v>
      </c>
      <c r="E254">
        <f t="shared" si="65"/>
        <v>146.95219243956876</v>
      </c>
      <c r="F254">
        <f t="shared" si="74"/>
        <v>5.5905396319674325E-7</v>
      </c>
      <c r="G254">
        <f t="shared" si="74"/>
        <v>2.553777117195739E-2</v>
      </c>
      <c r="H254">
        <f t="shared" si="74"/>
        <v>9.284569227347232</v>
      </c>
      <c r="I254">
        <f t="shared" si="74"/>
        <v>74.859783925151262</v>
      </c>
      <c r="J254">
        <f t="shared" si="74"/>
        <v>68.398157099006397</v>
      </c>
      <c r="K254">
        <f t="shared" si="74"/>
        <v>0</v>
      </c>
      <c r="L254">
        <f t="shared" si="74"/>
        <v>0</v>
      </c>
      <c r="M254">
        <f t="shared" si="74"/>
        <v>2.0486903408773403</v>
      </c>
      <c r="N254">
        <f t="shared" si="74"/>
        <v>1.5252240737050006E-2</v>
      </c>
      <c r="O254">
        <f t="shared" si="74"/>
        <v>5.0866359847629274E-3</v>
      </c>
      <c r="P254">
        <f t="shared" si="74"/>
        <v>4.2819509671194913E-6</v>
      </c>
      <c r="Q254">
        <f t="shared" si="74"/>
        <v>4.0964437476298874E-8</v>
      </c>
      <c r="R254">
        <f t="shared" si="74"/>
        <v>6.8651095981221285E-12</v>
      </c>
      <c r="S254">
        <f t="shared" si="74"/>
        <v>3.7712360823055112E-13</v>
      </c>
      <c r="T254">
        <f t="shared" si="74"/>
        <v>2.8686165839608005E-17</v>
      </c>
      <c r="U254">
        <f t="shared" si="74"/>
        <v>1.0067903016722065E-18</v>
      </c>
      <c r="V254">
        <f t="shared" si="73"/>
        <v>5.2108768538886587E-23</v>
      </c>
      <c r="W254">
        <f t="shared" si="66"/>
        <v>154.63708212225259</v>
      </c>
      <c r="X254">
        <f t="shared" si="67"/>
        <v>-7.6848896826838313</v>
      </c>
      <c r="Y254">
        <f t="shared" si="68"/>
        <v>59.057529435020399</v>
      </c>
    </row>
    <row r="255" spans="1:25" x14ac:dyDescent="0.3">
      <c r="A255">
        <v>941.99999999998897</v>
      </c>
      <c r="B255">
        <v>256</v>
      </c>
      <c r="C255">
        <f t="shared" si="63"/>
        <v>127.9854624583063</v>
      </c>
      <c r="D255">
        <f t="shared" si="64"/>
        <v>286.76208429514111</v>
      </c>
      <c r="E255">
        <f t="shared" si="65"/>
        <v>128.0145375416937</v>
      </c>
      <c r="F255">
        <f t="shared" si="74"/>
        <v>4.0650054289656024E-7</v>
      </c>
      <c r="G255">
        <f t="shared" si="74"/>
        <v>2.045817846180055E-2</v>
      </c>
      <c r="H255">
        <f t="shared" si="74"/>
        <v>8.2245182867188191</v>
      </c>
      <c r="I255">
        <f t="shared" si="74"/>
        <v>71.621059098548884</v>
      </c>
      <c r="J255">
        <f t="shared" si="74"/>
        <v>70.248893037877565</v>
      </c>
      <c r="K255">
        <f t="shared" si="74"/>
        <v>0</v>
      </c>
      <c r="L255">
        <f t="shared" si="74"/>
        <v>0</v>
      </c>
      <c r="M255">
        <f t="shared" si="74"/>
        <v>2.2911167941041657</v>
      </c>
      <c r="N255">
        <f t="shared" si="74"/>
        <v>1.8196907254365059E-2</v>
      </c>
      <c r="O255">
        <f t="shared" si="74"/>
        <v>6.3083280683371061E-3</v>
      </c>
      <c r="P255">
        <f t="shared" si="74"/>
        <v>5.5759070587132011E-6</v>
      </c>
      <c r="Q255">
        <f t="shared" si="74"/>
        <v>5.6558583877572396E-8</v>
      </c>
      <c r="R255">
        <f t="shared" si="74"/>
        <v>9.7896212643031826E-12</v>
      </c>
      <c r="S255">
        <f t="shared" si="74"/>
        <v>5.6529212265313504E-13</v>
      </c>
      <c r="T255">
        <f t="shared" si="74"/>
        <v>4.3853281366615189E-17</v>
      </c>
      <c r="U255">
        <f t="shared" si="74"/>
        <v>1.6278237942093375E-18</v>
      </c>
      <c r="V255">
        <f t="shared" si="73"/>
        <v>8.4931000317862675E-23</v>
      </c>
      <c r="W255">
        <f t="shared" si="66"/>
        <v>152.43055667001047</v>
      </c>
      <c r="X255">
        <f t="shared" si="67"/>
        <v>-24.416019128316776</v>
      </c>
      <c r="Y255">
        <f t="shared" si="68"/>
        <v>596.14199007433069</v>
      </c>
    </row>
    <row r="256" spans="1:25" x14ac:dyDescent="0.3">
      <c r="A256">
        <v>942.04999999998904</v>
      </c>
      <c r="B256">
        <v>285</v>
      </c>
      <c r="C256">
        <f t="shared" si="63"/>
        <v>127.92311735618136</v>
      </c>
      <c r="D256">
        <f t="shared" si="64"/>
        <v>286.71208429514104</v>
      </c>
      <c r="E256">
        <f t="shared" si="65"/>
        <v>157.07688264381864</v>
      </c>
      <c r="F256">
        <f t="shared" si="74"/>
        <v>2.9483377713303287E-7</v>
      </c>
      <c r="G256">
        <f t="shared" si="74"/>
        <v>1.6347812246649662E-2</v>
      </c>
      <c r="H256">
        <f t="shared" si="74"/>
        <v>7.2672129982963112</v>
      </c>
      <c r="I256">
        <f t="shared" si="74"/>
        <v>68.350487339286758</v>
      </c>
      <c r="J256">
        <f t="shared" si="74"/>
        <v>71.968636852361129</v>
      </c>
      <c r="K256">
        <f t="shared" si="74"/>
        <v>0</v>
      </c>
      <c r="L256">
        <f t="shared" si="74"/>
        <v>0</v>
      </c>
      <c r="M256">
        <f t="shared" si="74"/>
        <v>2.5553670296503368</v>
      </c>
      <c r="N256">
        <f t="shared" si="74"/>
        <v>2.1660859792655768E-2</v>
      </c>
      <c r="O256">
        <f t="shared" si="74"/>
        <v>7.802486610396302E-3</v>
      </c>
      <c r="P256">
        <f t="shared" si="74"/>
        <v>7.2444186841849539E-6</v>
      </c>
      <c r="Q256">
        <f t="shared" si="74"/>
        <v>7.7879868200230255E-8</v>
      </c>
      <c r="R256">
        <f t="shared" si="74"/>
        <v>1.3928311959481041E-11</v>
      </c>
      <c r="S256">
        <f t="shared" si="74"/>
        <v>8.4507897362299801E-13</v>
      </c>
      <c r="T256">
        <f t="shared" si="74"/>
        <v>6.688763886061762E-17</v>
      </c>
      <c r="U256">
        <f t="shared" si="74"/>
        <v>2.6248888055428107E-18</v>
      </c>
      <c r="V256">
        <f t="shared" si="73"/>
        <v>1.3811341003375739E-22</v>
      </c>
      <c r="W256">
        <f t="shared" si="66"/>
        <v>150.18752299539133</v>
      </c>
      <c r="X256">
        <f t="shared" si="67"/>
        <v>6.8893596484273019</v>
      </c>
      <c r="Y256">
        <f t="shared" si="68"/>
        <v>47.463276365378356</v>
      </c>
    </row>
    <row r="257" spans="1:25" x14ac:dyDescent="0.3">
      <c r="A257">
        <v>942.099999999989</v>
      </c>
      <c r="B257">
        <v>288</v>
      </c>
      <c r="C257">
        <f t="shared" si="63"/>
        <v>127.86077225405643</v>
      </c>
      <c r="D257">
        <f t="shared" si="64"/>
        <v>286.66208429514109</v>
      </c>
      <c r="E257">
        <f t="shared" si="65"/>
        <v>160.13922774594357</v>
      </c>
      <c r="F257">
        <f t="shared" si="74"/>
        <v>2.1330549792921713E-7</v>
      </c>
      <c r="G257">
        <f t="shared" si="74"/>
        <v>1.3030498382276528E-2</v>
      </c>
      <c r="H257">
        <f t="shared" si="74"/>
        <v>6.4052194688564796</v>
      </c>
      <c r="I257">
        <f t="shared" si="74"/>
        <v>65.065564039812216</v>
      </c>
      <c r="J257">
        <f t="shared" si="74"/>
        <v>73.545444224830575</v>
      </c>
      <c r="K257">
        <f t="shared" si="74"/>
        <v>0</v>
      </c>
      <c r="L257">
        <f t="shared" si="74"/>
        <v>0</v>
      </c>
      <c r="M257">
        <f t="shared" si="74"/>
        <v>2.8424608696490479</v>
      </c>
      <c r="N257">
        <f t="shared" si="74"/>
        <v>2.5725746180765553E-2</v>
      </c>
      <c r="O257">
        <f t="shared" si="74"/>
        <v>9.6246942601530255E-3</v>
      </c>
      <c r="P257">
        <f t="shared" si="74"/>
        <v>9.3908680277763611E-6</v>
      </c>
      <c r="Q257">
        <f t="shared" si="74"/>
        <v>1.0695153895559952E-7</v>
      </c>
      <c r="R257">
        <f t="shared" si="74"/>
        <v>1.9771756798591363E-11</v>
      </c>
      <c r="S257">
        <f t="shared" si="74"/>
        <v>1.2599601461000014E-12</v>
      </c>
      <c r="T257">
        <f t="shared" si="74"/>
        <v>1.017896955134988E-16</v>
      </c>
      <c r="U257">
        <f t="shared" si="74"/>
        <v>4.221332666077772E-18</v>
      </c>
      <c r="V257">
        <f t="shared" si="73"/>
        <v>2.2408853461049385E-22</v>
      </c>
      <c r="W257">
        <f t="shared" si="66"/>
        <v>147.90707925311762</v>
      </c>
      <c r="X257">
        <f t="shared" si="67"/>
        <v>12.232148492825957</v>
      </c>
      <c r="Y257">
        <f t="shared" si="68"/>
        <v>149.62545675054432</v>
      </c>
    </row>
    <row r="258" spans="1:25" x14ac:dyDescent="0.3">
      <c r="A258">
        <v>942.14999999998895</v>
      </c>
      <c r="B258">
        <v>283</v>
      </c>
      <c r="C258">
        <f t="shared" si="63"/>
        <v>127.79842715193149</v>
      </c>
      <c r="D258">
        <f t="shared" si="64"/>
        <v>286.61208429514113</v>
      </c>
      <c r="E258">
        <f t="shared" si="65"/>
        <v>155.20157284806851</v>
      </c>
      <c r="F258">
        <f t="shared" si="74"/>
        <v>1.5393435974263747E-7</v>
      </c>
      <c r="G258">
        <f t="shared" si="74"/>
        <v>1.0360271079825669E-2</v>
      </c>
      <c r="H258">
        <f t="shared" si="74"/>
        <v>5.6313023761717895</v>
      </c>
      <c r="I258">
        <f t="shared" si="74"/>
        <v>61.783070683949731</v>
      </c>
      <c r="J258">
        <f t="shared" si="74"/>
        <v>74.968182327189979</v>
      </c>
      <c r="K258">
        <f t="shared" si="74"/>
        <v>0</v>
      </c>
      <c r="L258">
        <f t="shared" si="74"/>
        <v>0</v>
      </c>
      <c r="M258">
        <f t="shared" si="74"/>
        <v>3.1533403773546911</v>
      </c>
      <c r="N258">
        <f t="shared" si="74"/>
        <v>3.0484175210753427E-2</v>
      </c>
      <c r="O258">
        <f t="shared" si="74"/>
        <v>1.1840662499387351E-2</v>
      </c>
      <c r="P258">
        <f t="shared" si="74"/>
        <v>1.214568776174682E-5</v>
      </c>
      <c r="Q258">
        <f t="shared" si="74"/>
        <v>1.4648191796950186E-7</v>
      </c>
      <c r="R258">
        <f t="shared" si="74"/>
        <v>2.8003106609806617E-11</v>
      </c>
      <c r="S258">
        <f t="shared" si="74"/>
        <v>1.873490388865536E-12</v>
      </c>
      <c r="T258">
        <f t="shared" si="74"/>
        <v>1.5455246794801614E-16</v>
      </c>
      <c r="U258">
        <f t="shared" ref="U258:V273" si="75">U$8*EXP(-(($D258-U$9)^2)/(2*U$10^2))</f>
        <v>6.7705413627192537E-18</v>
      </c>
      <c r="V258">
        <f t="shared" si="75"/>
        <v>3.6275850597585483E-22</v>
      </c>
      <c r="W258">
        <f t="shared" si="66"/>
        <v>145.58859331959002</v>
      </c>
      <c r="X258">
        <f t="shared" si="67"/>
        <v>9.6129795284784905</v>
      </c>
      <c r="Y258">
        <f t="shared" si="68"/>
        <v>92.409375414946538</v>
      </c>
    </row>
    <row r="259" spans="1:25" x14ac:dyDescent="0.3">
      <c r="A259">
        <v>942.19999999998902</v>
      </c>
      <c r="B259">
        <v>288</v>
      </c>
      <c r="C259">
        <f t="shared" si="63"/>
        <v>127.73608204980656</v>
      </c>
      <c r="D259">
        <f t="shared" si="64"/>
        <v>286.56208429514106</v>
      </c>
      <c r="E259">
        <f t="shared" si="65"/>
        <v>160.26391795019344</v>
      </c>
      <c r="F259">
        <f t="shared" ref="F259:U274" si="76">F$8*EXP(-(($D259-F$9)^2)/(2*F$10^2))</f>
        <v>1.1080970451740897E-7</v>
      </c>
      <c r="G259">
        <f t="shared" si="76"/>
        <v>8.2165578688600388E-3</v>
      </c>
      <c r="H259">
        <f t="shared" si="76"/>
        <v>4.9384696289739152</v>
      </c>
      <c r="I259">
        <f t="shared" si="76"/>
        <v>58.518944848478533</v>
      </c>
      <c r="J259">
        <f t="shared" si="76"/>
        <v>76.226660490809508</v>
      </c>
      <c r="K259">
        <f t="shared" si="76"/>
        <v>0</v>
      </c>
      <c r="L259">
        <f t="shared" si="76"/>
        <v>0</v>
      </c>
      <c r="M259">
        <f t="shared" si="76"/>
        <v>3.4888504863677658</v>
      </c>
      <c r="N259">
        <f t="shared" si="76"/>
        <v>3.6040856002899746E-2</v>
      </c>
      <c r="O259">
        <f t="shared" si="76"/>
        <v>1.4527812015544629E-2</v>
      </c>
      <c r="P259">
        <f t="shared" si="76"/>
        <v>1.5673019234286734E-5</v>
      </c>
      <c r="Q259">
        <f t="shared" si="76"/>
        <v>2.0008574415620318E-7</v>
      </c>
      <c r="R259">
        <f t="shared" si="76"/>
        <v>3.9571393787387579E-11</v>
      </c>
      <c r="S259">
        <f t="shared" si="76"/>
        <v>2.7783136984203938E-12</v>
      </c>
      <c r="T259">
        <f t="shared" si="76"/>
        <v>2.3413279687985875E-16</v>
      </c>
      <c r="U259">
        <f t="shared" si="76"/>
        <v>1.0830097392970353E-17</v>
      </c>
      <c r="V259">
        <f t="shared" si="75"/>
        <v>5.8590843730771789E-22</v>
      </c>
      <c r="W259">
        <f t="shared" si="66"/>
        <v>143.23172666447405</v>
      </c>
      <c r="X259">
        <f t="shared" si="67"/>
        <v>17.032191285719392</v>
      </c>
      <c r="Y259">
        <f t="shared" si="68"/>
        <v>290.09553999333559</v>
      </c>
    </row>
    <row r="260" spans="1:25" x14ac:dyDescent="0.3">
      <c r="A260">
        <v>942.24999999998897</v>
      </c>
      <c r="B260">
        <v>281</v>
      </c>
      <c r="C260">
        <f t="shared" si="63"/>
        <v>127.67373694768162</v>
      </c>
      <c r="D260">
        <f t="shared" si="64"/>
        <v>286.51208429514111</v>
      </c>
      <c r="E260">
        <f t="shared" si="65"/>
        <v>153.32626305231838</v>
      </c>
      <c r="F260">
        <f t="shared" si="76"/>
        <v>7.9566220842295535E-8</v>
      </c>
      <c r="G260">
        <f t="shared" si="76"/>
        <v>6.5000608839133186E-3</v>
      </c>
      <c r="H260">
        <f t="shared" si="76"/>
        <v>4.3200088227143993</v>
      </c>
      <c r="I260">
        <f t="shared" si="76"/>
        <v>55.288166917286105</v>
      </c>
      <c r="J260">
        <f t="shared" si="76"/>
        <v>77.31175163757672</v>
      </c>
      <c r="K260">
        <f t="shared" si="76"/>
        <v>0</v>
      </c>
      <c r="L260">
        <f t="shared" si="76"/>
        <v>0</v>
      </c>
      <c r="M260">
        <f t="shared" si="76"/>
        <v>3.8497188550433057</v>
      </c>
      <c r="N260">
        <f t="shared" si="76"/>
        <v>4.2513799990309777E-2</v>
      </c>
      <c r="O260">
        <f t="shared" si="76"/>
        <v>1.7777044936877699E-2</v>
      </c>
      <c r="P260">
        <f t="shared" si="76"/>
        <v>2.017889592691137E-5</v>
      </c>
      <c r="Q260">
        <f t="shared" si="76"/>
        <v>2.7257337100158439E-7</v>
      </c>
      <c r="R260">
        <f t="shared" si="76"/>
        <v>5.5791836884813713E-11</v>
      </c>
      <c r="S260">
        <f t="shared" si="76"/>
        <v>4.1090955516160554E-12</v>
      </c>
      <c r="T260">
        <f t="shared" si="76"/>
        <v>3.538854779674025E-16</v>
      </c>
      <c r="U260">
        <f t="shared" si="76"/>
        <v>1.7277324019229872E-17</v>
      </c>
      <c r="V260">
        <f t="shared" si="75"/>
        <v>9.4418278770634262E-22</v>
      </c>
      <c r="W260">
        <f t="shared" si="66"/>
        <v>140.83645766952708</v>
      </c>
      <c r="X260">
        <f t="shared" si="67"/>
        <v>12.489805382791303</v>
      </c>
      <c r="Y260">
        <f t="shared" si="68"/>
        <v>155.99523850000261</v>
      </c>
    </row>
    <row r="261" spans="1:25" x14ac:dyDescent="0.3">
      <c r="A261">
        <v>942.29999999998904</v>
      </c>
      <c r="B261">
        <v>263</v>
      </c>
      <c r="C261">
        <f t="shared" si="63"/>
        <v>127.61139184555668</v>
      </c>
      <c r="D261">
        <f t="shared" si="64"/>
        <v>286.46208429514104</v>
      </c>
      <c r="E261">
        <f t="shared" si="65"/>
        <v>135.38860815444332</v>
      </c>
      <c r="F261">
        <f t="shared" si="76"/>
        <v>5.6988650359227509E-8</v>
      </c>
      <c r="G261">
        <f t="shared" si="76"/>
        <v>5.1292472907785384E-3</v>
      </c>
      <c r="H261">
        <f t="shared" si="76"/>
        <v>3.7695159668686586</v>
      </c>
      <c r="I261">
        <f t="shared" si="76"/>
        <v>52.104664325984636</v>
      </c>
      <c r="J261">
        <f t="shared" si="76"/>
        <v>78.215502450187188</v>
      </c>
      <c r="K261">
        <f t="shared" si="76"/>
        <v>0</v>
      </c>
      <c r="L261">
        <f t="shared" si="76"/>
        <v>0</v>
      </c>
      <c r="M261">
        <f t="shared" si="76"/>
        <v>4.236535202080999</v>
      </c>
      <c r="N261">
        <f t="shared" si="76"/>
        <v>5.0035579295363938E-2</v>
      </c>
      <c r="O261">
        <f t="shared" si="76"/>
        <v>2.1694721443921386E-2</v>
      </c>
      <c r="P261">
        <f t="shared" si="76"/>
        <v>2.592127227340303E-5</v>
      </c>
      <c r="Q261">
        <f t="shared" si="76"/>
        <v>3.7032740597620464E-7</v>
      </c>
      <c r="R261">
        <f t="shared" si="76"/>
        <v>7.8482739288111978E-11</v>
      </c>
      <c r="S261">
        <f t="shared" si="76"/>
        <v>6.0610288306518293E-12</v>
      </c>
      <c r="T261">
        <f t="shared" si="76"/>
        <v>5.3367567618445415E-16</v>
      </c>
      <c r="U261">
        <f t="shared" si="76"/>
        <v>2.7488797588421008E-17</v>
      </c>
      <c r="V261">
        <f t="shared" si="75"/>
        <v>1.5180867354461735E-21</v>
      </c>
      <c r="W261">
        <f t="shared" si="66"/>
        <v>138.40310384182439</v>
      </c>
      <c r="X261">
        <f t="shared" si="67"/>
        <v>-3.0144956873810713</v>
      </c>
      <c r="Y261">
        <f t="shared" si="68"/>
        <v>9.087184249239078</v>
      </c>
    </row>
    <row r="262" spans="1:25" x14ac:dyDescent="0.3">
      <c r="A262">
        <v>942.349999999989</v>
      </c>
      <c r="B262">
        <v>257</v>
      </c>
      <c r="C262">
        <f t="shared" si="63"/>
        <v>127.54904674343175</v>
      </c>
      <c r="D262">
        <f t="shared" si="64"/>
        <v>286.41208429514109</v>
      </c>
      <c r="E262">
        <f t="shared" si="65"/>
        <v>129.45095325656825</v>
      </c>
      <c r="F262">
        <f t="shared" si="76"/>
        <v>4.0715213813346966E-8</v>
      </c>
      <c r="G262">
        <f t="shared" si="76"/>
        <v>4.0373700577876846E-3</v>
      </c>
      <c r="H262">
        <f t="shared" si="76"/>
        <v>3.2809170287323743</v>
      </c>
      <c r="I262">
        <f t="shared" si="76"/>
        <v>48.981233813562817</v>
      </c>
      <c r="J262">
        <f t="shared" si="76"/>
        <v>78.93123042246863</v>
      </c>
      <c r="K262">
        <f t="shared" si="76"/>
        <v>0</v>
      </c>
      <c r="L262">
        <f t="shared" si="76"/>
        <v>0</v>
      </c>
      <c r="M262">
        <f t="shared" si="76"/>
        <v>4.6497304170600167</v>
      </c>
      <c r="N262">
        <f t="shared" si="76"/>
        <v>5.8754633154675148E-2</v>
      </c>
      <c r="O262">
        <f t="shared" si="76"/>
        <v>2.6404851881203333E-2</v>
      </c>
      <c r="P262">
        <f t="shared" si="76"/>
        <v>3.3222277903297808E-5</v>
      </c>
      <c r="Q262">
        <f t="shared" si="76"/>
        <v>5.0179165008029629E-7</v>
      </c>
      <c r="R262">
        <f t="shared" si="76"/>
        <v>1.1015185744855866E-10</v>
      </c>
      <c r="S262">
        <f t="shared" si="76"/>
        <v>8.9162371007762193E-12</v>
      </c>
      <c r="T262">
        <f t="shared" si="76"/>
        <v>8.0298282500269136E-16</v>
      </c>
      <c r="U262">
        <f t="shared" si="76"/>
        <v>4.3618442911587571E-17</v>
      </c>
      <c r="V262">
        <f t="shared" si="75"/>
        <v>2.4352932868158748E-21</v>
      </c>
      <c r="W262">
        <f t="shared" si="66"/>
        <v>135.93234230182136</v>
      </c>
      <c r="X262">
        <f t="shared" si="67"/>
        <v>-6.4813890452531098</v>
      </c>
      <c r="Y262">
        <f t="shared" si="68"/>
        <v>42.008403955927015</v>
      </c>
    </row>
    <row r="263" spans="1:25" x14ac:dyDescent="0.3">
      <c r="A263">
        <v>942.39999999998895</v>
      </c>
      <c r="B263">
        <v>264</v>
      </c>
      <c r="C263">
        <f t="shared" si="63"/>
        <v>127.48670164130681</v>
      </c>
      <c r="D263">
        <f t="shared" si="64"/>
        <v>286.36208429514113</v>
      </c>
      <c r="E263">
        <f t="shared" si="65"/>
        <v>136.51329835869319</v>
      </c>
      <c r="F263">
        <f t="shared" si="76"/>
        <v>2.9015748261799027E-8</v>
      </c>
      <c r="G263">
        <f t="shared" si="76"/>
        <v>3.1699483418062601E-3</v>
      </c>
      <c r="H263">
        <f t="shared" si="76"/>
        <v>2.8484828890114402</v>
      </c>
      <c r="I263">
        <f t="shared" si="76"/>
        <v>45.929481824395296</v>
      </c>
      <c r="J263">
        <f t="shared" si="76"/>
        <v>79.453606133706074</v>
      </c>
      <c r="K263">
        <f t="shared" si="76"/>
        <v>0</v>
      </c>
      <c r="L263">
        <f t="shared" si="76"/>
        <v>0</v>
      </c>
      <c r="M263">
        <f t="shared" si="76"/>
        <v>5.0895557749260245</v>
      </c>
      <c r="N263">
        <f t="shared" si="76"/>
        <v>6.8836611714413395E-2</v>
      </c>
      <c r="O263">
        <f t="shared" si="76"/>
        <v>3.205151352471277E-2</v>
      </c>
      <c r="P263">
        <f t="shared" si="76"/>
        <v>4.2483146897071878E-5</v>
      </c>
      <c r="Q263">
        <f t="shared" si="76"/>
        <v>6.7810376685143214E-7</v>
      </c>
      <c r="R263">
        <f t="shared" si="76"/>
        <v>1.5424946857011429E-10</v>
      </c>
      <c r="S263">
        <f t="shared" si="76"/>
        <v>1.3081333474678732E-11</v>
      </c>
      <c r="T263">
        <f t="shared" si="76"/>
        <v>1.2054502267767954E-15</v>
      </c>
      <c r="U263">
        <f t="shared" si="76"/>
        <v>6.9027114973540359E-17</v>
      </c>
      <c r="V263">
        <f t="shared" si="75"/>
        <v>3.8978052579334622E-21</v>
      </c>
      <c r="W263">
        <f t="shared" si="66"/>
        <v>133.42522788605348</v>
      </c>
      <c r="X263">
        <f t="shared" si="67"/>
        <v>3.0880704726397141</v>
      </c>
      <c r="Y263">
        <f t="shared" si="68"/>
        <v>9.5361792439892668</v>
      </c>
    </row>
    <row r="264" spans="1:25" x14ac:dyDescent="0.3">
      <c r="A264">
        <v>942.44999999998902</v>
      </c>
      <c r="B264">
        <v>279</v>
      </c>
      <c r="C264">
        <f t="shared" si="63"/>
        <v>127.42435653918187</v>
      </c>
      <c r="D264">
        <f t="shared" si="64"/>
        <v>286.31208429514106</v>
      </c>
      <c r="E264">
        <f t="shared" si="65"/>
        <v>151.57564346081813</v>
      </c>
      <c r="F264">
        <f t="shared" si="76"/>
        <v>2.0626214816941087E-8</v>
      </c>
      <c r="G264">
        <f t="shared" si="76"/>
        <v>2.4826444045738315E-3</v>
      </c>
      <c r="H264">
        <f t="shared" si="76"/>
        <v>2.4668383375446439</v>
      </c>
      <c r="I264">
        <f t="shared" si="76"/>
        <v>42.959782887041506</v>
      </c>
      <c r="J264">
        <f t="shared" si="76"/>
        <v>79.778719330131764</v>
      </c>
      <c r="K264">
        <f t="shared" si="76"/>
        <v>0</v>
      </c>
      <c r="L264">
        <f t="shared" si="76"/>
        <v>0</v>
      </c>
      <c r="M264">
        <f t="shared" si="76"/>
        <v>5.5560626148366392</v>
      </c>
      <c r="N264">
        <f t="shared" si="76"/>
        <v>8.0465743972795906E-2</v>
      </c>
      <c r="O264">
        <f t="shared" si="76"/>
        <v>3.8801498535172341E-2</v>
      </c>
      <c r="P264">
        <f t="shared" si="76"/>
        <v>5.4202351859693122E-5</v>
      </c>
      <c r="Q264">
        <f t="shared" si="76"/>
        <v>9.1391126989659926E-7</v>
      </c>
      <c r="R264">
        <f t="shared" si="76"/>
        <v>2.1551113171438371E-10</v>
      </c>
      <c r="S264">
        <f t="shared" si="76"/>
        <v>1.9140689345219122E-11</v>
      </c>
      <c r="T264">
        <f t="shared" si="76"/>
        <v>1.8055374016689088E-15</v>
      </c>
      <c r="U264">
        <f t="shared" si="76"/>
        <v>1.0894428066220058E-16</v>
      </c>
      <c r="V264">
        <f t="shared" si="75"/>
        <v>6.2244815238561445E-21</v>
      </c>
      <c r="W264">
        <f t="shared" si="66"/>
        <v>130.88320819359112</v>
      </c>
      <c r="X264">
        <f t="shared" si="67"/>
        <v>20.692435267227012</v>
      </c>
      <c r="Y264">
        <f t="shared" si="68"/>
        <v>428.17687728838024</v>
      </c>
    </row>
    <row r="265" spans="1:25" x14ac:dyDescent="0.3">
      <c r="A265">
        <v>942.49999999998897</v>
      </c>
      <c r="B265">
        <v>272</v>
      </c>
      <c r="C265">
        <f t="shared" si="63"/>
        <v>127.36201143705694</v>
      </c>
      <c r="D265">
        <f t="shared" si="64"/>
        <v>286.26208429514111</v>
      </c>
      <c r="E265">
        <f t="shared" si="65"/>
        <v>144.63798856294306</v>
      </c>
      <c r="F265">
        <f t="shared" si="76"/>
        <v>1.4625610563368391E-8</v>
      </c>
      <c r="G265">
        <f t="shared" si="76"/>
        <v>1.9394811359132631E-3</v>
      </c>
      <c r="H265">
        <f t="shared" si="76"/>
        <v>2.1309657544498872</v>
      </c>
      <c r="I265">
        <f t="shared" si="76"/>
        <v>40.081255500331359</v>
      </c>
      <c r="J265">
        <f t="shared" si="76"/>
        <v>79.904127667499594</v>
      </c>
      <c r="K265">
        <f t="shared" si="76"/>
        <v>0</v>
      </c>
      <c r="L265">
        <f t="shared" si="76"/>
        <v>0</v>
      </c>
      <c r="M265">
        <f t="shared" si="76"/>
        <v>6.049082870313149</v>
      </c>
      <c r="N265">
        <f t="shared" si="76"/>
        <v>9.3846213913298435E-2</v>
      </c>
      <c r="O265">
        <f t="shared" si="76"/>
        <v>4.684719627052969E-2</v>
      </c>
      <c r="P265">
        <f t="shared" si="76"/>
        <v>6.8997564733408979E-5</v>
      </c>
      <c r="Q265">
        <f t="shared" si="76"/>
        <v>1.2284205080668235E-6</v>
      </c>
      <c r="R265">
        <f t="shared" si="76"/>
        <v>3.0042074454359311E-10</v>
      </c>
      <c r="S265">
        <f t="shared" si="76"/>
        <v>2.7931758712367554E-11</v>
      </c>
      <c r="T265">
        <f t="shared" si="76"/>
        <v>2.6982232179482048E-15</v>
      </c>
      <c r="U265">
        <f t="shared" si="76"/>
        <v>1.7148427375768609E-16</v>
      </c>
      <c r="V265">
        <f t="shared" si="75"/>
        <v>9.9174588401517959E-21</v>
      </c>
      <c r="W265">
        <f t="shared" si="66"/>
        <v>128.30813492485296</v>
      </c>
      <c r="X265">
        <f t="shared" si="67"/>
        <v>16.3298536380901</v>
      </c>
      <c r="Y265">
        <f t="shared" si="68"/>
        <v>266.66411984144446</v>
      </c>
    </row>
    <row r="266" spans="1:25" x14ac:dyDescent="0.3">
      <c r="A266">
        <v>942.54999999998904</v>
      </c>
      <c r="B266" s="4">
        <v>278</v>
      </c>
      <c r="C266">
        <f t="shared" si="63"/>
        <v>127.299666334932</v>
      </c>
      <c r="D266">
        <f t="shared" si="64"/>
        <v>286.21208429514104</v>
      </c>
      <c r="E266">
        <f t="shared" si="65"/>
        <v>150.700333665068</v>
      </c>
      <c r="F266">
        <f t="shared" si="76"/>
        <v>1.0344682861359364E-8</v>
      </c>
      <c r="G266">
        <f t="shared" si="76"/>
        <v>1.5113508956833767E-3</v>
      </c>
      <c r="H266">
        <f t="shared" si="76"/>
        <v>1.8362041247255145</v>
      </c>
      <c r="I266">
        <f t="shared" si="76"/>
        <v>37.301754788387932</v>
      </c>
      <c r="J266">
        <f t="shared" si="76"/>
        <v>79.828887264830655</v>
      </c>
      <c r="K266">
        <f t="shared" si="76"/>
        <v>0</v>
      </c>
      <c r="L266">
        <f t="shared" si="76"/>
        <v>0</v>
      </c>
      <c r="M266">
        <f t="shared" si="76"/>
        <v>6.568210858077788</v>
      </c>
      <c r="N266">
        <f t="shared" si="76"/>
        <v>0.10920352597636884</v>
      </c>
      <c r="O266">
        <f t="shared" si="76"/>
        <v>5.640970897208309E-2</v>
      </c>
      <c r="P266">
        <f t="shared" si="76"/>
        <v>8.7632171510572811E-5</v>
      </c>
      <c r="Q266">
        <f t="shared" si="76"/>
        <v>1.6467407514002904E-6</v>
      </c>
      <c r="R266">
        <f t="shared" si="76"/>
        <v>4.1783451155694605E-10</v>
      </c>
      <c r="S266">
        <f t="shared" si="76"/>
        <v>4.0651271882525956E-11</v>
      </c>
      <c r="T266">
        <f t="shared" si="76"/>
        <v>4.0231242018815648E-15</v>
      </c>
      <c r="U266">
        <f t="shared" si="76"/>
        <v>2.6920263764081723E-16</v>
      </c>
      <c r="V266">
        <f t="shared" si="75"/>
        <v>1.5765647454330877E-20</v>
      </c>
      <c r="W266">
        <f t="shared" si="66"/>
        <v>125.70227091158146</v>
      </c>
      <c r="X266">
        <f t="shared" si="67"/>
        <v>24.998062753486536</v>
      </c>
      <c r="Y266">
        <f t="shared" ref="Y266:Y329" si="77">(X266)^2</f>
        <v>624.90314142725083</v>
      </c>
    </row>
    <row r="267" spans="1:25" x14ac:dyDescent="0.3">
      <c r="A267">
        <v>942.599999999989</v>
      </c>
      <c r="B267" s="4">
        <v>238</v>
      </c>
      <c r="C267">
        <f t="shared" si="63"/>
        <v>127.23732123280706</v>
      </c>
      <c r="D267">
        <f t="shared" si="64"/>
        <v>286.16208429514109</v>
      </c>
      <c r="E267">
        <f t="shared" si="65"/>
        <v>110.76267876719294</v>
      </c>
      <c r="F267">
        <f t="shared" si="76"/>
        <v>7.2984235567655082E-9</v>
      </c>
      <c r="G267">
        <f t="shared" si="76"/>
        <v>1.1747724753532075E-3</v>
      </c>
      <c r="H267">
        <f t="shared" si="76"/>
        <v>1.5782440246283695</v>
      </c>
      <c r="I267">
        <f t="shared" si="76"/>
        <v>34.627880948653697</v>
      </c>
      <c r="J267">
        <f t="shared" si="76"/>
        <v>79.553564534648075</v>
      </c>
      <c r="K267">
        <f t="shared" si="76"/>
        <v>0</v>
      </c>
      <c r="L267">
        <f t="shared" si="76"/>
        <v>0</v>
      </c>
      <c r="M267">
        <f t="shared" si="76"/>
        <v>7.112786746158644</v>
      </c>
      <c r="N267">
        <f t="shared" si="76"/>
        <v>0.12678583799391138</v>
      </c>
      <c r="O267">
        <f t="shared" si="76"/>
        <v>6.7742194814394793E-2</v>
      </c>
      <c r="P267">
        <f t="shared" si="76"/>
        <v>1.1104718761263595E-4</v>
      </c>
      <c r="Q267">
        <f t="shared" si="76"/>
        <v>2.2016007126529072E-6</v>
      </c>
      <c r="R267">
        <f t="shared" si="76"/>
        <v>5.7981958109420192E-10</v>
      </c>
      <c r="S267">
        <f t="shared" si="76"/>
        <v>5.9004501290039738E-11</v>
      </c>
      <c r="T267">
        <f t="shared" si="76"/>
        <v>5.9849866376414298E-15</v>
      </c>
      <c r="U267">
        <f t="shared" si="76"/>
        <v>4.214727223699038E-16</v>
      </c>
      <c r="V267">
        <f t="shared" si="75"/>
        <v>2.5005606601234638E-20</v>
      </c>
      <c r="W267">
        <f t="shared" si="66"/>
        <v>123.06829231609802</v>
      </c>
      <c r="X267">
        <f t="shared" si="67"/>
        <v>-12.305613548905086</v>
      </c>
      <c r="Y267">
        <f t="shared" si="77"/>
        <v>151.42812481499644</v>
      </c>
    </row>
    <row r="268" spans="1:25" x14ac:dyDescent="0.3">
      <c r="A268">
        <v>942.64999999998804</v>
      </c>
      <c r="B268" s="4">
        <v>225</v>
      </c>
      <c r="C268">
        <f t="shared" si="63"/>
        <v>127.17497613068326</v>
      </c>
      <c r="D268">
        <f t="shared" si="64"/>
        <v>286.11208429514204</v>
      </c>
      <c r="E268">
        <f t="shared" si="65"/>
        <v>97.825023869316738</v>
      </c>
      <c r="F268">
        <f t="shared" si="76"/>
        <v>5.1362913807040906E-9</v>
      </c>
      <c r="G268">
        <f t="shared" si="76"/>
        <v>9.1085851857339675E-4</v>
      </c>
      <c r="H268">
        <f t="shared" si="76"/>
        <v>1.3531191977679233</v>
      </c>
      <c r="I268">
        <f t="shared" si="76"/>
        <v>32.065002313123905</v>
      </c>
      <c r="J268">
        <f t="shared" si="76"/>
        <v>79.080229082307795</v>
      </c>
      <c r="K268">
        <f t="shared" si="76"/>
        <v>0</v>
      </c>
      <c r="L268">
        <f t="shared" si="76"/>
        <v>0</v>
      </c>
      <c r="M268">
        <f t="shared" si="76"/>
        <v>7.6818821269526438</v>
      </c>
      <c r="N268">
        <f t="shared" si="76"/>
        <v>0.14686523660834752</v>
      </c>
      <c r="O268">
        <f t="shared" si="76"/>
        <v>8.1133426371892844E-2</v>
      </c>
      <c r="P268">
        <f t="shared" si="76"/>
        <v>1.4039955589451248E-4</v>
      </c>
      <c r="Q268">
        <f t="shared" si="76"/>
        <v>2.935533431068973E-6</v>
      </c>
      <c r="R268">
        <f t="shared" si="76"/>
        <v>8.0277830453484138E-10</v>
      </c>
      <c r="S268">
        <f t="shared" si="76"/>
        <v>8.5414440269338263E-11</v>
      </c>
      <c r="T268">
        <f t="shared" si="76"/>
        <v>8.8833568722831865E-15</v>
      </c>
      <c r="U268">
        <f t="shared" si="76"/>
        <v>6.5810438332545447E-16</v>
      </c>
      <c r="V268">
        <f t="shared" si="75"/>
        <v>3.9571012028991933E-20</v>
      </c>
      <c r="W268">
        <f t="shared" si="66"/>
        <v>120.40928558276492</v>
      </c>
      <c r="X268">
        <f t="shared" si="67"/>
        <v>-22.584261713448186</v>
      </c>
      <c r="Y268">
        <f t="shared" si="77"/>
        <v>510.04887714152159</v>
      </c>
    </row>
    <row r="269" spans="1:25" x14ac:dyDescent="0.3">
      <c r="A269">
        <v>942.69999999998799</v>
      </c>
      <c r="B269" s="4">
        <v>251</v>
      </c>
      <c r="C269">
        <f t="shared" si="63"/>
        <v>127.11263102855855</v>
      </c>
      <c r="D269">
        <f t="shared" si="64"/>
        <v>286.06208429514209</v>
      </c>
      <c r="E269">
        <f t="shared" si="65"/>
        <v>123.88736897144145</v>
      </c>
      <c r="F269">
        <f t="shared" si="76"/>
        <v>3.6056116616982252E-9</v>
      </c>
      <c r="G269">
        <f t="shared" si="76"/>
        <v>7.0446073735582946E-4</v>
      </c>
      <c r="H269">
        <f t="shared" si="76"/>
        <v>1.1571953097762269</v>
      </c>
      <c r="I269">
        <f t="shared" si="76"/>
        <v>29.617291675933263</v>
      </c>
      <c r="J269">
        <f t="shared" si="76"/>
        <v>78.412427798882433</v>
      </c>
      <c r="K269">
        <f t="shared" si="76"/>
        <v>0</v>
      </c>
      <c r="L269">
        <f t="shared" si="76"/>
        <v>0</v>
      </c>
      <c r="M269">
        <f t="shared" si="76"/>
        <v>8.2742881169564537</v>
      </c>
      <c r="N269">
        <f t="shared" si="76"/>
        <v>0.16973892706869823</v>
      </c>
      <c r="O269">
        <f t="shared" si="76"/>
        <v>9.6911545669942478E-2</v>
      </c>
      <c r="P269">
        <f t="shared" si="76"/>
        <v>1.771079611676259E-4</v>
      </c>
      <c r="Q269">
        <f t="shared" si="76"/>
        <v>3.9036480364825339E-6</v>
      </c>
      <c r="R269">
        <f t="shared" si="76"/>
        <v>1.1089515074346675E-9</v>
      </c>
      <c r="S269">
        <f t="shared" si="76"/>
        <v>1.2331406202571047E-10</v>
      </c>
      <c r="T269">
        <f t="shared" si="76"/>
        <v>1.3155435004241944E-14</v>
      </c>
      <c r="U269">
        <f t="shared" si="76"/>
        <v>1.0248380556986652E-15</v>
      </c>
      <c r="V269">
        <f t="shared" si="75"/>
        <v>6.2478572761602753E-20</v>
      </c>
      <c r="W269">
        <f t="shared" si="66"/>
        <v>117.72873885147146</v>
      </c>
      <c r="X269">
        <f t="shared" si="67"/>
        <v>6.1586301199699847</v>
      </c>
      <c r="Y269">
        <f t="shared" si="77"/>
        <v>37.928724954601506</v>
      </c>
    </row>
    <row r="270" spans="1:25" x14ac:dyDescent="0.3">
      <c r="A270">
        <v>942.74999999998795</v>
      </c>
      <c r="B270" s="4">
        <v>258</v>
      </c>
      <c r="C270">
        <f t="shared" si="63"/>
        <v>127.05028592643362</v>
      </c>
      <c r="D270">
        <f t="shared" si="64"/>
        <v>286.01208429514213</v>
      </c>
      <c r="E270">
        <f t="shared" si="65"/>
        <v>130.94971407356638</v>
      </c>
      <c r="F270">
        <f t="shared" si="76"/>
        <v>2.5247417001461593E-9</v>
      </c>
      <c r="G270">
        <f t="shared" si="76"/>
        <v>5.43464735424449E-4</v>
      </c>
      <c r="H270">
        <f t="shared" si="76"/>
        <v>0.9871564344298851</v>
      </c>
      <c r="I270">
        <f t="shared" si="76"/>
        <v>27.287774411642513</v>
      </c>
      <c r="J270">
        <f t="shared" si="76"/>
        <v>77.555140601379193</v>
      </c>
      <c r="K270">
        <f t="shared" si="76"/>
        <v>0</v>
      </c>
      <c r="L270">
        <f t="shared" si="76"/>
        <v>0</v>
      </c>
      <c r="M270">
        <f t="shared" si="76"/>
        <v>8.888506390977204</v>
      </c>
      <c r="N270">
        <f t="shared" si="76"/>
        <v>0.1957303061972791</v>
      </c>
      <c r="O270">
        <f t="shared" si="76"/>
        <v>0.11544798913741115</v>
      </c>
      <c r="P270">
        <f t="shared" si="76"/>
        <v>2.229074648387229E-4</v>
      </c>
      <c r="Q270">
        <f t="shared" si="76"/>
        <v>5.17713423730835E-6</v>
      </c>
      <c r="R270">
        <f t="shared" si="76"/>
        <v>1.5284233496538754E-9</v>
      </c>
      <c r="S270">
        <f t="shared" si="76"/>
        <v>1.7755342647856847E-10</v>
      </c>
      <c r="T270">
        <f t="shared" si="76"/>
        <v>1.9437817336555324E-14</v>
      </c>
      <c r="U270">
        <f t="shared" si="76"/>
        <v>1.5916620212057648E-15</v>
      </c>
      <c r="V270">
        <f t="shared" si="75"/>
        <v>9.8423594616653675E-20</v>
      </c>
      <c r="W270">
        <f t="shared" si="66"/>
        <v>115.03052768732871</v>
      </c>
      <c r="X270">
        <f t="shared" si="67"/>
        <v>15.919186386237669</v>
      </c>
      <c r="Y270">
        <f t="shared" si="77"/>
        <v>253.42049519977473</v>
      </c>
    </row>
    <row r="271" spans="1:25" x14ac:dyDescent="0.3">
      <c r="A271">
        <v>942.79999999998802</v>
      </c>
      <c r="B271" s="4">
        <v>230</v>
      </c>
      <c r="C271">
        <f t="shared" si="63"/>
        <v>126.98794082430868</v>
      </c>
      <c r="D271">
        <f t="shared" si="64"/>
        <v>285.96208429514206</v>
      </c>
      <c r="E271">
        <f t="shared" si="65"/>
        <v>103.01205917569132</v>
      </c>
      <c r="F271">
        <f t="shared" si="76"/>
        <v>1.7634520837101239E-9</v>
      </c>
      <c r="G271">
        <f t="shared" si="76"/>
        <v>4.1821022920139454E-4</v>
      </c>
      <c r="H271">
        <f t="shared" si="76"/>
        <v>0.83998978271432201</v>
      </c>
      <c r="I271">
        <f t="shared" si="76"/>
        <v>25.078386815348576</v>
      </c>
      <c r="J271">
        <f t="shared" si="76"/>
        <v>76.514718592680268</v>
      </c>
      <c r="K271">
        <f t="shared" si="76"/>
        <v>0</v>
      </c>
      <c r="L271">
        <f t="shared" si="76"/>
        <v>0</v>
      </c>
      <c r="M271">
        <f t="shared" si="76"/>
        <v>9.5227435350348362</v>
      </c>
      <c r="N271">
        <f t="shared" si="76"/>
        <v>0.22518988435242113</v>
      </c>
      <c r="O271">
        <f t="shared" si="76"/>
        <v>0.13716154699213098</v>
      </c>
      <c r="P271">
        <f t="shared" si="76"/>
        <v>2.7991445164330758E-4</v>
      </c>
      <c r="Q271">
        <f t="shared" si="76"/>
        <v>6.8476782740501031E-6</v>
      </c>
      <c r="R271">
        <f t="shared" si="76"/>
        <v>2.1017882095589114E-9</v>
      </c>
      <c r="S271">
        <f t="shared" si="76"/>
        <v>2.5496505515831306E-10</v>
      </c>
      <c r="T271">
        <f t="shared" si="76"/>
        <v>2.8655234012151229E-14</v>
      </c>
      <c r="U271">
        <f t="shared" si="76"/>
        <v>2.465367195200731E-15</v>
      </c>
      <c r="V271">
        <f t="shared" si="75"/>
        <v>1.5469686901659665E-19</v>
      </c>
      <c r="W271">
        <f t="shared" si="66"/>
        <v>112.31889513360191</v>
      </c>
      <c r="X271">
        <f t="shared" si="67"/>
        <v>-9.306835957910593</v>
      </c>
      <c r="Y271">
        <f t="shared" si="77"/>
        <v>86.617195547457584</v>
      </c>
    </row>
    <row r="272" spans="1:25" x14ac:dyDescent="0.3">
      <c r="A272">
        <v>942.84999999998797</v>
      </c>
      <c r="B272" s="4">
        <v>221</v>
      </c>
      <c r="C272">
        <f t="shared" ref="C272:C335" si="78">$AB$15*A272+$AC$15</f>
        <v>126.92559572218374</v>
      </c>
      <c r="D272">
        <f t="shared" ref="D272:D335" si="79">$E$5-A272-$Z$8</f>
        <v>285.91208429514211</v>
      </c>
      <c r="E272">
        <f t="shared" ref="E272:E335" si="80">B272-C272</f>
        <v>94.074404277816257</v>
      </c>
      <c r="F272">
        <f t="shared" si="76"/>
        <v>1.2286242441844407E-9</v>
      </c>
      <c r="G272">
        <f t="shared" si="76"/>
        <v>3.2101597176412161E-4</v>
      </c>
      <c r="H272">
        <f t="shared" si="76"/>
        <v>0.7129691415799575</v>
      </c>
      <c r="I272">
        <f t="shared" si="76"/>
        <v>22.990043042647695</v>
      </c>
      <c r="J272">
        <f t="shared" si="76"/>
        <v>75.298805715502183</v>
      </c>
      <c r="K272">
        <f t="shared" si="76"/>
        <v>0</v>
      </c>
      <c r="L272">
        <f t="shared" si="76"/>
        <v>0</v>
      </c>
      <c r="M272">
        <f t="shared" si="76"/>
        <v>10.174909067421028</v>
      </c>
      <c r="N272">
        <f t="shared" si="76"/>
        <v>0.25849601941455241</v>
      </c>
      <c r="O272">
        <f t="shared" si="76"/>
        <v>0.16252251188412908</v>
      </c>
      <c r="P272">
        <f t="shared" si="76"/>
        <v>3.507035880710805E-4</v>
      </c>
      <c r="Q272">
        <f t="shared" si="76"/>
        <v>9.0330084954632133E-6</v>
      </c>
      <c r="R272">
        <f t="shared" si="76"/>
        <v>2.8836889855976545E-9</v>
      </c>
      <c r="S272">
        <f t="shared" si="76"/>
        <v>3.6514672854559215E-10</v>
      </c>
      <c r="T272">
        <f t="shared" si="76"/>
        <v>4.2147770037831573E-14</v>
      </c>
      <c r="U272">
        <f t="shared" si="76"/>
        <v>3.8084435386798911E-15</v>
      </c>
      <c r="V272">
        <f t="shared" si="75"/>
        <v>2.4259285469766464E-19</v>
      </c>
      <c r="W272">
        <f t="shared" ref="W272:W335" si="81">F272+G272+H272+I272+J272+K272+L272+M272+N272+R272+O272+P272+Q272+T272+S272+U272+V272</f>
        <v>109.59842625549538</v>
      </c>
      <c r="X272">
        <f t="shared" ref="X272:X335" si="82">E272-W272</f>
        <v>-15.524021977679126</v>
      </c>
      <c r="Y272">
        <f t="shared" si="77"/>
        <v>240.99525836346453</v>
      </c>
    </row>
    <row r="273" spans="1:25" x14ac:dyDescent="0.3">
      <c r="A273">
        <v>942.89999999998804</v>
      </c>
      <c r="B273" s="4">
        <v>227</v>
      </c>
      <c r="C273">
        <f t="shared" si="78"/>
        <v>126.86325062005858</v>
      </c>
      <c r="D273">
        <f t="shared" si="79"/>
        <v>285.86208429514204</v>
      </c>
      <c r="E273">
        <f t="shared" si="80"/>
        <v>100.13674937994142</v>
      </c>
      <c r="F273">
        <f t="shared" si="76"/>
        <v>8.5385318980762565E-10</v>
      </c>
      <c r="G273">
        <f t="shared" si="76"/>
        <v>2.4579177009075433E-4</v>
      </c>
      <c r="H273">
        <f t="shared" si="76"/>
        <v>0.60363744199698044</v>
      </c>
      <c r="I273">
        <f t="shared" si="76"/>
        <v>21.022709007089624</v>
      </c>
      <c r="J273">
        <f t="shared" si="76"/>
        <v>73.916245252078809</v>
      </c>
      <c r="K273">
        <f t="shared" si="76"/>
        <v>0</v>
      </c>
      <c r="L273">
        <f t="shared" si="76"/>
        <v>0</v>
      </c>
      <c r="M273">
        <f t="shared" si="76"/>
        <v>10.842617432838027</v>
      </c>
      <c r="N273">
        <f t="shared" si="76"/>
        <v>0.29605542333359058</v>
      </c>
      <c r="O273">
        <f t="shared" si="76"/>
        <v>0.19205686110383902</v>
      </c>
      <c r="P273">
        <f t="shared" si="76"/>
        <v>4.3839871930307278E-4</v>
      </c>
      <c r="Q273">
        <f t="shared" si="76"/>
        <v>1.1883835708841476E-5</v>
      </c>
      <c r="R273">
        <f t="shared" si="76"/>
        <v>3.9474993332765406E-9</v>
      </c>
      <c r="S273">
        <f t="shared" si="76"/>
        <v>5.2154203374409179E-10</v>
      </c>
      <c r="T273">
        <f t="shared" si="76"/>
        <v>6.1852808450632282E-14</v>
      </c>
      <c r="U273">
        <f t="shared" si="76"/>
        <v>5.8674389484657964E-15</v>
      </c>
      <c r="V273">
        <f t="shared" si="75"/>
        <v>3.79567190888033E-19</v>
      </c>
      <c r="W273">
        <f t="shared" si="81"/>
        <v>106.87401749808892</v>
      </c>
      <c r="X273">
        <f t="shared" si="82"/>
        <v>-6.7372681181474974</v>
      </c>
      <c r="Y273">
        <f t="shared" si="77"/>
        <v>45.390781695806723</v>
      </c>
    </row>
    <row r="274" spans="1:25" x14ac:dyDescent="0.3">
      <c r="A274">
        <v>942.94999999998799</v>
      </c>
      <c r="B274" s="4">
        <v>249</v>
      </c>
      <c r="C274">
        <f t="shared" si="78"/>
        <v>126.80090551793387</v>
      </c>
      <c r="D274">
        <f t="shared" si="79"/>
        <v>285.81208429514209</v>
      </c>
      <c r="E274">
        <f t="shared" si="80"/>
        <v>122.19909448206613</v>
      </c>
      <c r="F274">
        <f t="shared" si="76"/>
        <v>5.9191048956546588E-10</v>
      </c>
      <c r="G274">
        <f t="shared" si="76"/>
        <v>1.8772267777807238E-4</v>
      </c>
      <c r="H274">
        <f t="shared" si="76"/>
        <v>0.50978882804000392</v>
      </c>
      <c r="I274">
        <f t="shared" si="76"/>
        <v>19.17548160709412</v>
      </c>
      <c r="J274">
        <f t="shared" si="76"/>
        <v>72.376972769100306</v>
      </c>
      <c r="K274">
        <f t="shared" si="76"/>
        <v>0</v>
      </c>
      <c r="L274">
        <f t="shared" si="76"/>
        <v>0</v>
      </c>
      <c r="M274">
        <f t="shared" si="76"/>
        <v>11.523194219546916</v>
      </c>
      <c r="N274">
        <f t="shared" si="76"/>
        <v>0.33830339965756206</v>
      </c>
      <c r="O274">
        <f t="shared" si="76"/>
        <v>0.22635040542687532</v>
      </c>
      <c r="P274">
        <f t="shared" si="76"/>
        <v>5.4677987812774235E-4</v>
      </c>
      <c r="Q274">
        <f t="shared" si="76"/>
        <v>1.5592509201795508E-5</v>
      </c>
      <c r="R274">
        <f t="shared" si="76"/>
        <v>5.3915035008606625E-9</v>
      </c>
      <c r="S274">
        <f t="shared" si="76"/>
        <v>7.429273860201764E-10</v>
      </c>
      <c r="T274">
        <f t="shared" si="76"/>
        <v>9.0564589954400799E-14</v>
      </c>
      <c r="U274">
        <f t="shared" ref="U274:V289" si="83">U$8*EXP(-(($D274-U$9)^2)/(2*U$10^2))</f>
        <v>9.0153955630760429E-15</v>
      </c>
      <c r="V274">
        <f t="shared" si="83"/>
        <v>5.9253431437627873E-19</v>
      </c>
      <c r="W274">
        <f t="shared" si="81"/>
        <v>104.15084133065733</v>
      </c>
      <c r="X274">
        <f t="shared" si="82"/>
        <v>18.048253151408801</v>
      </c>
      <c r="Y274">
        <f t="shared" si="77"/>
        <v>325.73944181733771</v>
      </c>
    </row>
    <row r="275" spans="1:25" x14ac:dyDescent="0.3">
      <c r="A275">
        <v>942.99999999998795</v>
      </c>
      <c r="B275" s="4">
        <v>222</v>
      </c>
      <c r="C275">
        <f t="shared" si="78"/>
        <v>126.73856041580893</v>
      </c>
      <c r="D275">
        <f t="shared" si="79"/>
        <v>285.76208429514213</v>
      </c>
      <c r="E275">
        <f t="shared" si="80"/>
        <v>95.261439584191066</v>
      </c>
      <c r="F275">
        <f t="shared" ref="F275:U290" si="84">F$8*EXP(-(($D275-F$9)^2)/(2*F$10^2))</f>
        <v>4.0929606993515741E-10</v>
      </c>
      <c r="G275">
        <f t="shared" si="84"/>
        <v>1.4301278066891518E-4</v>
      </c>
      <c r="H275">
        <f t="shared" si="84"/>
        <v>0.42945055104997792</v>
      </c>
      <c r="I275">
        <f t="shared" si="84"/>
        <v>17.446671697943582</v>
      </c>
      <c r="J275">
        <f t="shared" si="84"/>
        <v>70.691897319811574</v>
      </c>
      <c r="K275">
        <f t="shared" si="84"/>
        <v>0</v>
      </c>
      <c r="L275">
        <f t="shared" si="84"/>
        <v>0</v>
      </c>
      <c r="M275">
        <f t="shared" si="84"/>
        <v>12.213686785247075</v>
      </c>
      <c r="N275">
        <f t="shared" si="84"/>
        <v>0.38570376884466545</v>
      </c>
      <c r="O275">
        <f t="shared" si="84"/>
        <v>0.26605282589121249</v>
      </c>
      <c r="P275">
        <f t="shared" si="84"/>
        <v>6.8040884476906944E-4</v>
      </c>
      <c r="Q275">
        <f t="shared" si="84"/>
        <v>2.0403775117898449E-5</v>
      </c>
      <c r="R275">
        <f t="shared" si="84"/>
        <v>7.3470314224214283E-9</v>
      </c>
      <c r="S275">
        <f t="shared" si="84"/>
        <v>1.0554521980590552E-9</v>
      </c>
      <c r="T275">
        <f t="shared" si="84"/>
        <v>1.3230358308456899E-13</v>
      </c>
      <c r="U275">
        <f t="shared" si="84"/>
        <v>1.3815167139640878E-14</v>
      </c>
      <c r="V275">
        <f t="shared" si="83"/>
        <v>9.2289549414020542E-19</v>
      </c>
      <c r="W275">
        <f t="shared" si="81"/>
        <v>101.43430678300057</v>
      </c>
      <c r="X275">
        <f t="shared" si="82"/>
        <v>-6.1728671988094987</v>
      </c>
      <c r="Y275">
        <f t="shared" si="77"/>
        <v>38.104289454138225</v>
      </c>
    </row>
    <row r="276" spans="1:25" x14ac:dyDescent="0.3">
      <c r="A276">
        <v>943.04999999998802</v>
      </c>
      <c r="B276" s="4">
        <v>215</v>
      </c>
      <c r="C276">
        <f t="shared" si="78"/>
        <v>126.676215313684</v>
      </c>
      <c r="D276">
        <f t="shared" si="79"/>
        <v>285.71208429514206</v>
      </c>
      <c r="E276">
        <f t="shared" si="80"/>
        <v>88.323784686316003</v>
      </c>
      <c r="F276">
        <f t="shared" si="84"/>
        <v>2.8231101253530597E-10</v>
      </c>
      <c r="G276">
        <f t="shared" si="84"/>
        <v>1.0867800768398961E-4</v>
      </c>
      <c r="H276">
        <f t="shared" si="84"/>
        <v>0.36086496648220501</v>
      </c>
      <c r="I276">
        <f t="shared" si="84"/>
        <v>15.833889295424347</v>
      </c>
      <c r="J276">
        <f t="shared" si="84"/>
        <v>68.872772888477684</v>
      </c>
      <c r="K276">
        <f t="shared" si="84"/>
        <v>0</v>
      </c>
      <c r="L276">
        <f t="shared" si="84"/>
        <v>0</v>
      </c>
      <c r="M276">
        <f t="shared" si="84"/>
        <v>12.910879404528007</v>
      </c>
      <c r="N276">
        <f t="shared" si="84"/>
        <v>0.4387484371333723</v>
      </c>
      <c r="O276">
        <f t="shared" si="84"/>
        <v>0.31188150767982276</v>
      </c>
      <c r="P276">
        <f t="shared" si="84"/>
        <v>8.4477597951477135E-4</v>
      </c>
      <c r="Q276">
        <f t="shared" si="84"/>
        <v>2.6628101082855031E-5</v>
      </c>
      <c r="R276">
        <f t="shared" si="84"/>
        <v>9.9891396001932931E-9</v>
      </c>
      <c r="S276">
        <f t="shared" si="84"/>
        <v>1.4954294152441219E-9</v>
      </c>
      <c r="T276">
        <f t="shared" si="84"/>
        <v>1.9284081864158308E-13</v>
      </c>
      <c r="U276">
        <f t="shared" si="84"/>
        <v>2.1113617506538688E-14</v>
      </c>
      <c r="V276">
        <f t="shared" si="83"/>
        <v>1.4341868126745164E-18</v>
      </c>
      <c r="W276">
        <f t="shared" si="81"/>
        <v>98.7300165935808</v>
      </c>
      <c r="X276">
        <f t="shared" si="82"/>
        <v>-10.406231907264797</v>
      </c>
      <c r="Y276">
        <f t="shared" si="77"/>
        <v>108.28966250777593</v>
      </c>
    </row>
    <row r="277" spans="1:25" x14ac:dyDescent="0.3">
      <c r="A277">
        <v>943.09999999998797</v>
      </c>
      <c r="B277" s="4">
        <v>232</v>
      </c>
      <c r="C277">
        <f t="shared" si="78"/>
        <v>126.61387021155906</v>
      </c>
      <c r="D277">
        <f t="shared" si="79"/>
        <v>285.66208429514211</v>
      </c>
      <c r="E277">
        <f t="shared" si="80"/>
        <v>105.38612978844094</v>
      </c>
      <c r="F277">
        <f t="shared" si="84"/>
        <v>1.9423467878002582E-10</v>
      </c>
      <c r="G277">
        <f t="shared" si="84"/>
        <v>8.2379128356065351E-5</v>
      </c>
      <c r="H277">
        <f t="shared" si="84"/>
        <v>0.30247186657442232</v>
      </c>
      <c r="I277">
        <f t="shared" si="84"/>
        <v>14.334129591184441</v>
      </c>
      <c r="J277">
        <f t="shared" si="84"/>
        <v>66.932062192905406</v>
      </c>
      <c r="K277">
        <f t="shared" si="84"/>
        <v>0</v>
      </c>
      <c r="L277">
        <f t="shared" si="84"/>
        <v>0</v>
      </c>
      <c r="M277">
        <f t="shared" si="84"/>
        <v>13.61131297072809</v>
      </c>
      <c r="N277">
        <f t="shared" si="84"/>
        <v>0.49795656443311115</v>
      </c>
      <c r="O277">
        <f t="shared" si="84"/>
        <v>0.36462506807866707</v>
      </c>
      <c r="P277">
        <f t="shared" si="84"/>
        <v>1.0464713484479916E-3</v>
      </c>
      <c r="Q277">
        <f t="shared" si="84"/>
        <v>3.4658121105085046E-5</v>
      </c>
      <c r="R277">
        <f t="shared" si="84"/>
        <v>1.3550597558338796E-8</v>
      </c>
      <c r="S277">
        <f t="shared" si="84"/>
        <v>2.113140719105675E-9</v>
      </c>
      <c r="T277">
        <f t="shared" si="84"/>
        <v>2.8044035384585515E-13</v>
      </c>
      <c r="U277">
        <f t="shared" si="84"/>
        <v>3.2181353442102489E-14</v>
      </c>
      <c r="V277">
        <f t="shared" si="83"/>
        <v>2.2236841657461362E-18</v>
      </c>
      <c r="W277">
        <f t="shared" si="81"/>
        <v>96.043721778360336</v>
      </c>
      <c r="X277">
        <f t="shared" si="82"/>
        <v>9.3424080100806037</v>
      </c>
      <c r="Y277">
        <f t="shared" si="77"/>
        <v>87.280587426818229</v>
      </c>
    </row>
    <row r="278" spans="1:25" x14ac:dyDescent="0.3">
      <c r="A278">
        <v>943.14999999998804</v>
      </c>
      <c r="B278" s="4">
        <v>245</v>
      </c>
      <c r="C278">
        <f t="shared" si="78"/>
        <v>126.55152510943412</v>
      </c>
      <c r="D278">
        <f t="shared" si="79"/>
        <v>285.61208429514204</v>
      </c>
      <c r="E278">
        <f t="shared" si="80"/>
        <v>118.44847489056588</v>
      </c>
      <c r="F278">
        <f t="shared" si="84"/>
        <v>1.3330131407456748E-10</v>
      </c>
      <c r="G278">
        <f t="shared" si="84"/>
        <v>6.2287575067544292E-5</v>
      </c>
      <c r="H278">
        <f t="shared" si="84"/>
        <v>0.25289134011174763</v>
      </c>
      <c r="I278">
        <f t="shared" si="84"/>
        <v>12.943858472518098</v>
      </c>
      <c r="J278">
        <f t="shared" si="84"/>
        <v>64.882795046607328</v>
      </c>
      <c r="K278">
        <f t="shared" si="84"/>
        <v>0</v>
      </c>
      <c r="L278">
        <f t="shared" si="84"/>
        <v>0</v>
      </c>
      <c r="M278">
        <f t="shared" si="84"/>
        <v>14.311309199238986</v>
      </c>
      <c r="N278">
        <f t="shared" si="84"/>
        <v>0.56387328720199237</v>
      </c>
      <c r="O278">
        <f t="shared" si="84"/>
        <v>0.42514646349408169</v>
      </c>
      <c r="P278">
        <f t="shared" si="84"/>
        <v>1.2933834734797443E-3</v>
      </c>
      <c r="Q278">
        <f t="shared" si="84"/>
        <v>4.498885936737702E-5</v>
      </c>
      <c r="R278">
        <f t="shared" si="84"/>
        <v>1.8340154569665914E-8</v>
      </c>
      <c r="S278">
        <f t="shared" si="84"/>
        <v>2.9780094245064618E-9</v>
      </c>
      <c r="T278">
        <f t="shared" si="84"/>
        <v>4.0690799765955984E-13</v>
      </c>
      <c r="U278">
        <f t="shared" si="84"/>
        <v>4.8919398683420484E-14</v>
      </c>
      <c r="V278">
        <f t="shared" si="83"/>
        <v>3.4399700533293667E-18</v>
      </c>
      <c r="W278">
        <f t="shared" si="81"/>
        <v>93.381274490532078</v>
      </c>
      <c r="X278">
        <f t="shared" si="82"/>
        <v>25.067200400033798</v>
      </c>
      <c r="Y278">
        <f t="shared" si="77"/>
        <v>628.36453589545454</v>
      </c>
    </row>
    <row r="279" spans="1:25" x14ac:dyDescent="0.3">
      <c r="A279">
        <v>943.19999999998799</v>
      </c>
      <c r="B279" s="4">
        <v>206</v>
      </c>
      <c r="C279">
        <f t="shared" si="78"/>
        <v>126.48918000730919</v>
      </c>
      <c r="D279">
        <f t="shared" si="79"/>
        <v>285.56208429514209</v>
      </c>
      <c r="E279">
        <f t="shared" si="80"/>
        <v>79.510819992690813</v>
      </c>
      <c r="F279">
        <f t="shared" si="84"/>
        <v>9.1253765993269862E-11</v>
      </c>
      <c r="G279">
        <f t="shared" si="84"/>
        <v>4.6977982488475804E-5</v>
      </c>
      <c r="H279">
        <f t="shared" si="84"/>
        <v>0.2109073117750847</v>
      </c>
      <c r="I279">
        <f t="shared" si="84"/>
        <v>11.659096366876993</v>
      </c>
      <c r="J279">
        <f t="shared" si="84"/>
        <v>62.73842352269368</v>
      </c>
      <c r="K279">
        <f t="shared" si="84"/>
        <v>0</v>
      </c>
      <c r="L279">
        <f t="shared" si="84"/>
        <v>0</v>
      </c>
      <c r="M279">
        <f t="shared" si="84"/>
        <v>15.006999189474714</v>
      </c>
      <c r="N279">
        <f t="shared" si="84"/>
        <v>0.63706795369819791</v>
      </c>
      <c r="O279">
        <f t="shared" si="84"/>
        <v>0.49438554909210358</v>
      </c>
      <c r="P279">
        <f t="shared" si="84"/>
        <v>1.5949293572165909E-3</v>
      </c>
      <c r="Q279">
        <f t="shared" si="84"/>
        <v>5.8242512176413866E-5</v>
      </c>
      <c r="R279">
        <f t="shared" si="84"/>
        <v>2.4766333418319101E-8</v>
      </c>
      <c r="S279">
        <f t="shared" si="84"/>
        <v>4.1856110256768156E-9</v>
      </c>
      <c r="T279">
        <f t="shared" si="84"/>
        <v>5.8906894090550998E-13</v>
      </c>
      <c r="U279">
        <f t="shared" si="84"/>
        <v>7.4163986187593091E-14</v>
      </c>
      <c r="V279">
        <f t="shared" si="83"/>
        <v>5.3094605660831101E-18</v>
      </c>
      <c r="W279">
        <f t="shared" si="81"/>
        <v>90.748580072506499</v>
      </c>
      <c r="X279">
        <f t="shared" si="82"/>
        <v>-11.237760079815686</v>
      </c>
      <c r="Y279">
        <f t="shared" si="77"/>
        <v>126.28725161149906</v>
      </c>
    </row>
    <row r="280" spans="1:25" x14ac:dyDescent="0.3">
      <c r="A280">
        <v>943.24999999998795</v>
      </c>
      <c r="B280" s="4">
        <v>214</v>
      </c>
      <c r="C280">
        <f t="shared" si="78"/>
        <v>126.42683490518425</v>
      </c>
      <c r="D280">
        <f t="shared" si="79"/>
        <v>285.51208429514213</v>
      </c>
      <c r="E280">
        <f t="shared" si="80"/>
        <v>87.573165094815749</v>
      </c>
      <c r="F280">
        <f t="shared" si="84"/>
        <v>6.2312599545895012E-11</v>
      </c>
      <c r="G280">
        <f t="shared" si="84"/>
        <v>3.5342397465834464E-5</v>
      </c>
      <c r="H280">
        <f t="shared" si="84"/>
        <v>0.17545187813998098</v>
      </c>
      <c r="I280">
        <f t="shared" si="84"/>
        <v>10.475499369450313</v>
      </c>
      <c r="J280">
        <f t="shared" si="84"/>
        <v>60.512676156310967</v>
      </c>
      <c r="K280">
        <f t="shared" si="84"/>
        <v>0</v>
      </c>
      <c r="L280">
        <f t="shared" si="84"/>
        <v>0</v>
      </c>
      <c r="M280">
        <f t="shared" si="84"/>
        <v>15.694356111071412</v>
      </c>
      <c r="N280">
        <f t="shared" si="84"/>
        <v>0.71813183144268755</v>
      </c>
      <c r="O280">
        <f t="shared" si="84"/>
        <v>0.57336095417748856</v>
      </c>
      <c r="P280">
        <f t="shared" si="84"/>
        <v>1.9623197558319904E-3</v>
      </c>
      <c r="Q280">
        <f t="shared" si="84"/>
        <v>7.5198705638219589E-5</v>
      </c>
      <c r="R280">
        <f t="shared" si="84"/>
        <v>3.3368341277720124E-8</v>
      </c>
      <c r="S280">
        <f t="shared" si="84"/>
        <v>5.8671449019894417E-9</v>
      </c>
      <c r="T280">
        <f t="shared" si="84"/>
        <v>8.5084451465116418E-13</v>
      </c>
      <c r="U280">
        <f t="shared" si="84"/>
        <v>1.1213473680233198E-13</v>
      </c>
      <c r="V280">
        <f t="shared" si="83"/>
        <v>8.1763658730198892E-18</v>
      </c>
      <c r="W280">
        <f t="shared" si="81"/>
        <v>88.151549200750566</v>
      </c>
      <c r="X280">
        <f t="shared" si="82"/>
        <v>-0.57838410593481626</v>
      </c>
      <c r="Y280">
        <f t="shared" si="77"/>
        <v>0.33452817399801676</v>
      </c>
    </row>
    <row r="281" spans="1:25" x14ac:dyDescent="0.3">
      <c r="A281">
        <v>943.29999999998802</v>
      </c>
      <c r="B281" s="4">
        <v>180</v>
      </c>
      <c r="C281">
        <f t="shared" si="78"/>
        <v>126.36448980305931</v>
      </c>
      <c r="D281">
        <f t="shared" si="79"/>
        <v>285.46208429514206</v>
      </c>
      <c r="E281">
        <f t="shared" si="80"/>
        <v>53.635510196940686</v>
      </c>
      <c r="F281">
        <f t="shared" si="84"/>
        <v>4.2443349447987318E-11</v>
      </c>
      <c r="G281">
        <f t="shared" si="84"/>
        <v>2.6522005371981541E-5</v>
      </c>
      <c r="H281">
        <f t="shared" si="84"/>
        <v>0.14559052555936824</v>
      </c>
      <c r="I281">
        <f t="shared" si="84"/>
        <v>9.388436757361756</v>
      </c>
      <c r="J281">
        <f t="shared" si="84"/>
        <v>58.219413373631674</v>
      </c>
      <c r="K281">
        <f t="shared" si="84"/>
        <v>0</v>
      </c>
      <c r="L281">
        <f t="shared" si="84"/>
        <v>0</v>
      </c>
      <c r="M281">
        <f t="shared" si="84"/>
        <v>16.369231688234379</v>
      </c>
      <c r="N281">
        <f t="shared" si="84"/>
        <v>0.80767525027129672</v>
      </c>
      <c r="O281">
        <f t="shared" si="84"/>
        <v>0.66317112737472828</v>
      </c>
      <c r="P281">
        <f t="shared" si="84"/>
        <v>2.4088639924034951E-3</v>
      </c>
      <c r="Q281">
        <f t="shared" si="84"/>
        <v>9.6831304112019796E-5</v>
      </c>
      <c r="R281">
        <f t="shared" si="84"/>
        <v>4.4856119642437151E-8</v>
      </c>
      <c r="S281">
        <f t="shared" si="84"/>
        <v>8.2021916273909754E-9</v>
      </c>
      <c r="T281">
        <f t="shared" si="84"/>
        <v>1.2261637181636269E-12</v>
      </c>
      <c r="U281">
        <f t="shared" si="84"/>
        <v>1.6909175087727577E-13</v>
      </c>
      <c r="V281">
        <f t="shared" si="83"/>
        <v>1.2562741215292902E-17</v>
      </c>
      <c r="W281">
        <f t="shared" si="81"/>
        <v>85.596050992837235</v>
      </c>
      <c r="X281">
        <f t="shared" si="82"/>
        <v>-31.960540795896549</v>
      </c>
      <c r="Y281">
        <f t="shared" si="77"/>
        <v>1021.4761679661676</v>
      </c>
    </row>
    <row r="282" spans="1:25" x14ac:dyDescent="0.3">
      <c r="A282">
        <v>943.34999999998797</v>
      </c>
      <c r="B282" s="4">
        <v>187</v>
      </c>
      <c r="C282">
        <f t="shared" si="78"/>
        <v>126.30214470093438</v>
      </c>
      <c r="D282">
        <f t="shared" si="79"/>
        <v>285.41208429514211</v>
      </c>
      <c r="E282">
        <f t="shared" si="80"/>
        <v>60.697855299065623</v>
      </c>
      <c r="F282">
        <f t="shared" si="84"/>
        <v>2.8837136687395469E-11</v>
      </c>
      <c r="G282">
        <f t="shared" si="84"/>
        <v>1.9852966858678649E-5</v>
      </c>
      <c r="H282">
        <f t="shared" si="84"/>
        <v>0.12050828696611982</v>
      </c>
      <c r="I282">
        <f t="shared" si="84"/>
        <v>8.3930641419617054</v>
      </c>
      <c r="J282">
        <f t="shared" si="84"/>
        <v>55.872486244533192</v>
      </c>
      <c r="K282">
        <f t="shared" si="84"/>
        <v>0</v>
      </c>
      <c r="L282">
        <f t="shared" si="84"/>
        <v>0</v>
      </c>
      <c r="M282">
        <f t="shared" si="84"/>
        <v>17.027396067090326</v>
      </c>
      <c r="N282">
        <f t="shared" si="84"/>
        <v>0.90632414908142922</v>
      </c>
      <c r="O282">
        <f t="shared" si="84"/>
        <v>0.76499439850086448</v>
      </c>
      <c r="P282">
        <f t="shared" si="84"/>
        <v>2.9503189111999189E-3</v>
      </c>
      <c r="Q282">
        <f t="shared" si="84"/>
        <v>1.2435302257812262E-4</v>
      </c>
      <c r="R282">
        <f t="shared" si="84"/>
        <v>6.0162096757737394E-8</v>
      </c>
      <c r="S282">
        <f t="shared" si="84"/>
        <v>1.1435842308154653E-8</v>
      </c>
      <c r="T282">
        <f t="shared" si="84"/>
        <v>1.7630348570670549E-12</v>
      </c>
      <c r="U282">
        <f t="shared" si="84"/>
        <v>2.5429617253323417E-13</v>
      </c>
      <c r="V282">
        <f t="shared" si="83"/>
        <v>1.9258510290515113E-17</v>
      </c>
      <c r="W282">
        <f t="shared" si="81"/>
        <v>83.087867884663069</v>
      </c>
      <c r="X282">
        <f t="shared" si="82"/>
        <v>-22.390012585597447</v>
      </c>
      <c r="Y282">
        <f t="shared" si="77"/>
        <v>501.31266358321204</v>
      </c>
    </row>
    <row r="283" spans="1:25" x14ac:dyDescent="0.3">
      <c r="A283">
        <v>943.39999999998804</v>
      </c>
      <c r="B283" s="4">
        <v>221</v>
      </c>
      <c r="C283">
        <f t="shared" si="78"/>
        <v>126.23979959880944</v>
      </c>
      <c r="D283">
        <f t="shared" si="79"/>
        <v>285.36208429514204</v>
      </c>
      <c r="E283">
        <f t="shared" si="80"/>
        <v>94.760200401190559</v>
      </c>
      <c r="F283">
        <f t="shared" si="84"/>
        <v>1.9543544394160071E-11</v>
      </c>
      <c r="G283">
        <f t="shared" si="84"/>
        <v>1.4823582796781031E-5</v>
      </c>
      <c r="H283">
        <f t="shared" si="84"/>
        <v>9.9496870068068594E-2</v>
      </c>
      <c r="I283">
        <f t="shared" si="84"/>
        <v>7.4843916583281009</v>
      </c>
      <c r="J283">
        <f t="shared" si="84"/>
        <v>53.485600527058374</v>
      </c>
      <c r="K283">
        <f t="shared" si="84"/>
        <v>0</v>
      </c>
      <c r="L283">
        <f t="shared" si="84"/>
        <v>0</v>
      </c>
      <c r="M283">
        <f t="shared" si="84"/>
        <v>17.664580566550246</v>
      </c>
      <c r="N283">
        <f t="shared" si="84"/>
        <v>1.0147160003286311</v>
      </c>
      <c r="O283">
        <f t="shared" si="84"/>
        <v>0.8800878992109753</v>
      </c>
      <c r="P283">
        <f t="shared" si="84"/>
        <v>3.6052868604850006E-3</v>
      </c>
      <c r="Q283">
        <f t="shared" si="84"/>
        <v>1.5926929593940579E-4</v>
      </c>
      <c r="R283">
        <f t="shared" si="84"/>
        <v>8.0507882789579395E-8</v>
      </c>
      <c r="S283">
        <f t="shared" si="84"/>
        <v>1.5901626709018582E-8</v>
      </c>
      <c r="T283">
        <f t="shared" si="84"/>
        <v>2.5292252909049151E-12</v>
      </c>
      <c r="U283">
        <f t="shared" si="84"/>
        <v>3.8141026346962762E-13</v>
      </c>
      <c r="V283">
        <f t="shared" si="83"/>
        <v>2.9456093234563199E-17</v>
      </c>
      <c r="W283">
        <f t="shared" si="81"/>
        <v>80.632652997715596</v>
      </c>
      <c r="X283">
        <f t="shared" si="82"/>
        <v>14.127547403474964</v>
      </c>
      <c r="Y283">
        <f t="shared" si="77"/>
        <v>199.58759563743217</v>
      </c>
    </row>
    <row r="284" spans="1:25" x14ac:dyDescent="0.3">
      <c r="A284">
        <v>943.44999999998799</v>
      </c>
      <c r="B284" s="4">
        <v>201</v>
      </c>
      <c r="C284">
        <f t="shared" si="78"/>
        <v>126.1774544966845</v>
      </c>
      <c r="D284">
        <f t="shared" si="79"/>
        <v>285.31208429514209</v>
      </c>
      <c r="E284">
        <f t="shared" si="80"/>
        <v>74.822545503315496</v>
      </c>
      <c r="F284">
        <f t="shared" si="84"/>
        <v>1.3211837708765759E-11</v>
      </c>
      <c r="G284">
        <f t="shared" si="84"/>
        <v>1.1040523239718373E-5</v>
      </c>
      <c r="H284">
        <f t="shared" si="84"/>
        <v>8.1942768374490341E-2</v>
      </c>
      <c r="I284">
        <f t="shared" si="84"/>
        <v>6.6573467352361106</v>
      </c>
      <c r="J284">
        <f t="shared" si="84"/>
        <v>51.072187808757661</v>
      </c>
      <c r="K284">
        <f t="shared" si="84"/>
        <v>0</v>
      </c>
      <c r="L284">
        <f t="shared" si="84"/>
        <v>0</v>
      </c>
      <c r="M284">
        <f t="shared" si="84"/>
        <v>18.276522735848026</v>
      </c>
      <c r="N284">
        <f t="shared" si="84"/>
        <v>1.1334950935236692</v>
      </c>
      <c r="O284">
        <f t="shared" si="84"/>
        <v>1.0097851825495008</v>
      </c>
      <c r="P284">
        <f t="shared" si="84"/>
        <v>4.3956678461539514E-3</v>
      </c>
      <c r="Q284">
        <f t="shared" si="84"/>
        <v>2.0344308085119906E-4</v>
      </c>
      <c r="R284">
        <f t="shared" si="84"/>
        <v>1.0748999111800266E-7</v>
      </c>
      <c r="S284">
        <f t="shared" si="84"/>
        <v>2.2052107433157514E-8</v>
      </c>
      <c r="T284">
        <f t="shared" si="84"/>
        <v>3.6201645594367842E-12</v>
      </c>
      <c r="U284">
        <f t="shared" si="84"/>
        <v>5.7053208998885397E-13</v>
      </c>
      <c r="V284">
        <f t="shared" si="83"/>
        <v>4.4951250835396641E-17</v>
      </c>
      <c r="W284">
        <f t="shared" si="81"/>
        <v>78.235890605299218</v>
      </c>
      <c r="X284">
        <f t="shared" si="82"/>
        <v>-3.4133451019837224</v>
      </c>
      <c r="Y284">
        <f t="shared" si="77"/>
        <v>11.650924785236269</v>
      </c>
    </row>
    <row r="285" spans="1:25" x14ac:dyDescent="0.3">
      <c r="A285">
        <v>943.49999999998795</v>
      </c>
      <c r="B285" s="4">
        <v>202</v>
      </c>
      <c r="C285">
        <f t="shared" si="78"/>
        <v>126.11510939455957</v>
      </c>
      <c r="D285">
        <f t="shared" si="79"/>
        <v>285.26208429514213</v>
      </c>
      <c r="E285">
        <f t="shared" si="80"/>
        <v>75.884890605440432</v>
      </c>
      <c r="F285">
        <f t="shared" si="84"/>
        <v>8.9090590571128965E-12</v>
      </c>
      <c r="G285">
        <f t="shared" si="84"/>
        <v>8.2022846334848966E-6</v>
      </c>
      <c r="H285">
        <f t="shared" si="84"/>
        <v>6.731634882003866E-2</v>
      </c>
      <c r="I285">
        <f t="shared" si="84"/>
        <v>5.9068311265415456</v>
      </c>
      <c r="J285">
        <f t="shared" si="84"/>
        <v>48.645285357244788</v>
      </c>
      <c r="K285">
        <f t="shared" si="84"/>
        <v>0</v>
      </c>
      <c r="L285">
        <f t="shared" si="84"/>
        <v>0</v>
      </c>
      <c r="M285">
        <f t="shared" si="84"/>
        <v>18.859013073989964</v>
      </c>
      <c r="N285">
        <f t="shared" si="84"/>
        <v>1.2633071674529537</v>
      </c>
      <c r="O285">
        <f t="shared" si="84"/>
        <v>1.1554923829883121</v>
      </c>
      <c r="P285">
        <f t="shared" si="84"/>
        <v>5.3471712079669401E-3</v>
      </c>
      <c r="Q285">
        <f t="shared" si="84"/>
        <v>2.5917251141201642E-4</v>
      </c>
      <c r="R285">
        <f t="shared" si="84"/>
        <v>1.4318971605237983E-7</v>
      </c>
      <c r="S285">
        <f t="shared" si="84"/>
        <v>3.0499575474889262E-8</v>
      </c>
      <c r="T285">
        <f t="shared" si="84"/>
        <v>5.1699136391305061E-12</v>
      </c>
      <c r="U285">
        <f t="shared" si="84"/>
        <v>8.5114377513912558E-13</v>
      </c>
      <c r="V285">
        <f t="shared" si="83"/>
        <v>6.8441984878057385E-17</v>
      </c>
      <c r="W285">
        <f t="shared" si="81"/>
        <v>75.902860176745833</v>
      </c>
      <c r="X285">
        <f t="shared" si="82"/>
        <v>-1.7969571305400223E-2</v>
      </c>
      <c r="Y285">
        <f t="shared" si="77"/>
        <v>3.2290549289986308E-4</v>
      </c>
    </row>
    <row r="286" spans="1:25" x14ac:dyDescent="0.3">
      <c r="A286">
        <v>943.54999999998802</v>
      </c>
      <c r="B286" s="4">
        <v>194</v>
      </c>
      <c r="C286">
        <f t="shared" si="78"/>
        <v>126.05276429243463</v>
      </c>
      <c r="D286">
        <f t="shared" si="79"/>
        <v>285.21208429514206</v>
      </c>
      <c r="E286">
        <f t="shared" si="80"/>
        <v>67.947235707565369</v>
      </c>
      <c r="F286">
        <f t="shared" si="84"/>
        <v>5.9925153108453247E-12</v>
      </c>
      <c r="G286">
        <f t="shared" si="84"/>
        <v>6.0783922524517154E-6</v>
      </c>
      <c r="H286">
        <f t="shared" si="84"/>
        <v>5.5161895238711747E-2</v>
      </c>
      <c r="I286">
        <f t="shared" si="84"/>
        <v>5.2277720143138442</v>
      </c>
      <c r="J286">
        <f t="shared" si="84"/>
        <v>46.217426076217933</v>
      </c>
      <c r="K286">
        <f t="shared" si="84"/>
        <v>0</v>
      </c>
      <c r="L286">
        <f t="shared" si="84"/>
        <v>0</v>
      </c>
      <c r="M286">
        <f t="shared" si="84"/>
        <v>19.407942709584432</v>
      </c>
      <c r="N286">
        <f t="shared" si="84"/>
        <v>1.4047933905215688</v>
      </c>
      <c r="O286">
        <f t="shared" si="84"/>
        <v>1.3186827638143392</v>
      </c>
      <c r="P286">
        <f t="shared" si="84"/>
        <v>6.4898923190639529E-3</v>
      </c>
      <c r="Q286">
        <f t="shared" si="84"/>
        <v>3.2928359882752406E-4</v>
      </c>
      <c r="R286">
        <f t="shared" si="84"/>
        <v>1.9031359287831588E-7</v>
      </c>
      <c r="S286">
        <f t="shared" si="84"/>
        <v>4.2070012265033727E-8</v>
      </c>
      <c r="T286">
        <f t="shared" si="84"/>
        <v>7.3663515987101234E-12</v>
      </c>
      <c r="U286">
        <f t="shared" si="84"/>
        <v>1.2663709145450507E-12</v>
      </c>
      <c r="V286">
        <f t="shared" si="83"/>
        <v>1.0397228542310116E-16</v>
      </c>
      <c r="W286">
        <f t="shared" si="81"/>
        <v>73.638604336399212</v>
      </c>
      <c r="X286">
        <f t="shared" si="82"/>
        <v>-5.6913686288338425</v>
      </c>
      <c r="Y286">
        <f t="shared" si="77"/>
        <v>32.391676869274015</v>
      </c>
    </row>
    <row r="287" spans="1:25" x14ac:dyDescent="0.3">
      <c r="A287">
        <v>943.59999999998797</v>
      </c>
      <c r="B287" s="4">
        <v>212</v>
      </c>
      <c r="C287">
        <f t="shared" si="78"/>
        <v>125.99041919030969</v>
      </c>
      <c r="D287">
        <f t="shared" si="79"/>
        <v>285.16208429514211</v>
      </c>
      <c r="E287">
        <f t="shared" si="80"/>
        <v>86.009580809690306</v>
      </c>
      <c r="F287">
        <f t="shared" si="84"/>
        <v>4.0206398590118844E-12</v>
      </c>
      <c r="G287">
        <f t="shared" si="84"/>
        <v>4.4931541267869633E-6</v>
      </c>
      <c r="H287">
        <f t="shared" si="84"/>
        <v>4.5088575327410077E-2</v>
      </c>
      <c r="I287">
        <f t="shared" si="84"/>
        <v>4.6151671128603367</v>
      </c>
      <c r="J287">
        <f t="shared" si="84"/>
        <v>43.800539728499906</v>
      </c>
      <c r="K287">
        <f t="shared" si="84"/>
        <v>0</v>
      </c>
      <c r="L287">
        <f t="shared" si="84"/>
        <v>0</v>
      </c>
      <c r="M287">
        <f t="shared" si="84"/>
        <v>19.91935129604634</v>
      </c>
      <c r="N287">
        <f t="shared" si="84"/>
        <v>1.5585836994830224</v>
      </c>
      <c r="O287">
        <f t="shared" si="84"/>
        <v>1.5008895083407148</v>
      </c>
      <c r="P287">
        <f t="shared" si="84"/>
        <v>7.8589598812593888E-3</v>
      </c>
      <c r="Q287">
        <f t="shared" si="84"/>
        <v>4.1724045615771027E-4</v>
      </c>
      <c r="R287">
        <f t="shared" si="84"/>
        <v>2.5237246415084229E-7</v>
      </c>
      <c r="S287">
        <f t="shared" si="84"/>
        <v>5.7874417407713826E-8</v>
      </c>
      <c r="T287">
        <f t="shared" si="84"/>
        <v>1.0472148187768199E-11</v>
      </c>
      <c r="U287">
        <f t="shared" si="84"/>
        <v>1.8791181039373513E-12</v>
      </c>
      <c r="V287">
        <f t="shared" si="83"/>
        <v>1.5758931371349409E-16</v>
      </c>
      <c r="W287">
        <f t="shared" si="81"/>
        <v>71.447900924312535</v>
      </c>
      <c r="X287">
        <f t="shared" si="82"/>
        <v>14.561679885377771</v>
      </c>
      <c r="Y287">
        <f t="shared" si="77"/>
        <v>212.04252108421556</v>
      </c>
    </row>
    <row r="288" spans="1:25" x14ac:dyDescent="0.3">
      <c r="A288">
        <v>943.64999999998804</v>
      </c>
      <c r="B288" s="4">
        <v>189</v>
      </c>
      <c r="C288">
        <f t="shared" si="78"/>
        <v>125.92807408818476</v>
      </c>
      <c r="D288">
        <f t="shared" si="79"/>
        <v>285.11208429514204</v>
      </c>
      <c r="E288">
        <f t="shared" si="80"/>
        <v>63.071925911815242</v>
      </c>
      <c r="F288">
        <f t="shared" si="84"/>
        <v>2.6908525602308051E-12</v>
      </c>
      <c r="G288">
        <f t="shared" si="84"/>
        <v>3.313009008781592E-6</v>
      </c>
      <c r="H288">
        <f t="shared" si="84"/>
        <v>3.6762289762854394E-2</v>
      </c>
      <c r="I288">
        <f t="shared" si="84"/>
        <v>4.0641238099059951</v>
      </c>
      <c r="J288">
        <f t="shared" si="84"/>
        <v>41.40586634096185</v>
      </c>
      <c r="K288">
        <f t="shared" si="84"/>
        <v>0</v>
      </c>
      <c r="L288">
        <f t="shared" si="84"/>
        <v>0</v>
      </c>
      <c r="M288">
        <f t="shared" si="84"/>
        <v>20.389474348332207</v>
      </c>
      <c r="N288">
        <f t="shared" si="84"/>
        <v>1.7252895187515493</v>
      </c>
      <c r="O288">
        <f t="shared" si="84"/>
        <v>1.7036966257227819</v>
      </c>
      <c r="P288">
        <f t="shared" si="84"/>
        <v>9.4952593645845212E-3</v>
      </c>
      <c r="Q288">
        <f t="shared" si="84"/>
        <v>5.2727584072323214E-4</v>
      </c>
      <c r="R288">
        <f t="shared" si="84"/>
        <v>3.3390914041891423E-7</v>
      </c>
      <c r="S288">
        <f t="shared" si="84"/>
        <v>7.9402792299724778E-8</v>
      </c>
      <c r="T288">
        <f t="shared" si="84"/>
        <v>1.4853653673989957E-11</v>
      </c>
      <c r="U288">
        <f t="shared" si="84"/>
        <v>2.7808808118842592E-12</v>
      </c>
      <c r="V288">
        <f t="shared" si="83"/>
        <v>2.3831430808233326E-16</v>
      </c>
      <c r="W288">
        <f t="shared" si="81"/>
        <v>69.335239194983828</v>
      </c>
      <c r="X288">
        <f t="shared" si="82"/>
        <v>-6.2633132831685856</v>
      </c>
      <c r="Y288">
        <f t="shared" si="77"/>
        <v>39.22909328311605</v>
      </c>
    </row>
    <row r="289" spans="1:25" x14ac:dyDescent="0.3">
      <c r="A289">
        <v>943.69999999998799</v>
      </c>
      <c r="B289" s="4">
        <v>199</v>
      </c>
      <c r="C289">
        <f t="shared" si="78"/>
        <v>125.86572898605982</v>
      </c>
      <c r="D289">
        <f t="shared" si="79"/>
        <v>285.06208429514209</v>
      </c>
      <c r="E289">
        <f t="shared" si="80"/>
        <v>73.134271013940179</v>
      </c>
      <c r="F289">
        <f t="shared" si="84"/>
        <v>1.7963598407425908E-12</v>
      </c>
      <c r="G289">
        <f t="shared" si="84"/>
        <v>2.4367031477088361E-6</v>
      </c>
      <c r="H289">
        <f t="shared" si="84"/>
        <v>2.9898355511628071E-2</v>
      </c>
      <c r="I289">
        <f t="shared" si="84"/>
        <v>3.5698924756075683</v>
      </c>
      <c r="J289">
        <f t="shared" si="84"/>
        <v>39.043882453517114</v>
      </c>
      <c r="K289">
        <f t="shared" si="84"/>
        <v>0</v>
      </c>
      <c r="L289">
        <f t="shared" si="84"/>
        <v>0</v>
      </c>
      <c r="M289">
        <f t="shared" si="84"/>
        <v>20.814789234374039</v>
      </c>
      <c r="N289">
        <f t="shared" si="84"/>
        <v>1.9054958953499186</v>
      </c>
      <c r="O289">
        <f t="shared" si="84"/>
        <v>1.9287278614669758</v>
      </c>
      <c r="P289">
        <f t="shared" si="84"/>
        <v>1.1446237999246139E-2</v>
      </c>
      <c r="Q289">
        <f t="shared" si="84"/>
        <v>6.6454513582635017E-4</v>
      </c>
      <c r="R289">
        <f t="shared" si="84"/>
        <v>4.4078704973037587E-7</v>
      </c>
      <c r="S289">
        <f t="shared" si="84"/>
        <v>1.0864758255905963E-7</v>
      </c>
      <c r="T289">
        <f t="shared" si="84"/>
        <v>2.102059417882762E-11</v>
      </c>
      <c r="U289">
        <f t="shared" si="84"/>
        <v>4.1043635648276254E-12</v>
      </c>
      <c r="V289">
        <f t="shared" si="83"/>
        <v>3.5957347772062182E-16</v>
      </c>
      <c r="W289">
        <f t="shared" si="81"/>
        <v>67.304800045127024</v>
      </c>
      <c r="X289">
        <f t="shared" si="82"/>
        <v>5.8294709688131547</v>
      </c>
      <c r="Y289">
        <f t="shared" si="77"/>
        <v>33.982731776235383</v>
      </c>
    </row>
    <row r="290" spans="1:25" x14ac:dyDescent="0.3">
      <c r="A290">
        <v>943.74999999998704</v>
      </c>
      <c r="B290" s="4">
        <v>197</v>
      </c>
      <c r="C290">
        <f t="shared" si="78"/>
        <v>125.80338388393602</v>
      </c>
      <c r="D290">
        <f t="shared" si="79"/>
        <v>285.01208429514304</v>
      </c>
      <c r="E290">
        <f t="shared" si="80"/>
        <v>71.196616116063979</v>
      </c>
      <c r="F290">
        <f t="shared" si="84"/>
        <v>1.1962046318175666E-12</v>
      </c>
      <c r="G290">
        <f t="shared" si="84"/>
        <v>1.7876864104231257E-6</v>
      </c>
      <c r="H290">
        <f t="shared" si="84"/>
        <v>2.4254970812756415E-2</v>
      </c>
      <c r="I290">
        <f t="shared" si="84"/>
        <v>3.1278941510833187</v>
      </c>
      <c r="J290">
        <f t="shared" si="84"/>
        <v>36.724240620911232</v>
      </c>
      <c r="K290">
        <f t="shared" si="84"/>
        <v>0</v>
      </c>
      <c r="L290">
        <f t="shared" si="84"/>
        <v>0</v>
      </c>
      <c r="M290">
        <f t="shared" si="84"/>
        <v>21.192059038176804</v>
      </c>
      <c r="N290">
        <f t="shared" si="84"/>
        <v>2.0997530982001189</v>
      </c>
      <c r="O290">
        <f t="shared" si="84"/>
        <v>2.1776335272944793</v>
      </c>
      <c r="P290">
        <f t="shared" si="84"/>
        <v>1.3766796450188674E-2</v>
      </c>
      <c r="Q290">
        <f t="shared" si="84"/>
        <v>8.3530723600301702E-4</v>
      </c>
      <c r="R290">
        <f t="shared" si="84"/>
        <v>5.8055520747424298E-7</v>
      </c>
      <c r="S290">
        <f t="shared" si="84"/>
        <v>1.4826529613159281E-7</v>
      </c>
      <c r="T290">
        <f t="shared" si="84"/>
        <v>2.9680475988416807E-11</v>
      </c>
      <c r="U290">
        <f t="shared" ref="U290:V305" si="85">U$8*EXP(-(($D290-U$9)^2)/(2*U$10^2))</f>
        <v>6.0414950112789166E-12</v>
      </c>
      <c r="V290">
        <f t="shared" si="85"/>
        <v>5.4130166497730786E-16</v>
      </c>
      <c r="W290">
        <f t="shared" si="81"/>
        <v>65.360440026708744</v>
      </c>
      <c r="X290">
        <f t="shared" si="82"/>
        <v>5.8361760893552344</v>
      </c>
      <c r="Y290">
        <f t="shared" si="77"/>
        <v>34.060951345961755</v>
      </c>
    </row>
    <row r="291" spans="1:25" x14ac:dyDescent="0.3">
      <c r="A291">
        <v>943.79999999998699</v>
      </c>
      <c r="B291" s="4">
        <v>194</v>
      </c>
      <c r="C291">
        <f t="shared" si="78"/>
        <v>125.74103878181108</v>
      </c>
      <c r="D291">
        <f t="shared" si="79"/>
        <v>284.96208429514309</v>
      </c>
      <c r="E291">
        <f t="shared" si="80"/>
        <v>68.258961218188915</v>
      </c>
      <c r="F291">
        <f t="shared" ref="F291:U306" si="86">F$8*EXP(-(($D291-F$9)^2)/(2*F$10^2))</f>
        <v>7.9455932495090202E-13</v>
      </c>
      <c r="G291">
        <f t="shared" si="86"/>
        <v>1.3082440256417547E-6</v>
      </c>
      <c r="H291">
        <f t="shared" si="86"/>
        <v>1.9627406537876511E-2</v>
      </c>
      <c r="I291">
        <f t="shared" si="86"/>
        <v>2.7337428957614809</v>
      </c>
      <c r="J291">
        <f t="shared" si="86"/>
        <v>34.455722328093117</v>
      </c>
      <c r="K291">
        <f t="shared" si="86"/>
        <v>0</v>
      </c>
      <c r="L291">
        <f t="shared" si="86"/>
        <v>0</v>
      </c>
      <c r="M291">
        <f t="shared" si="86"/>
        <v>21.518373532321323</v>
      </c>
      <c r="N291">
        <f t="shared" si="86"/>
        <v>2.3085677446706292</v>
      </c>
      <c r="O291">
        <f t="shared" si="86"/>
        <v>2.4520751949205759</v>
      </c>
      <c r="P291">
        <f t="shared" si="86"/>
        <v>1.6520271865574945E-2</v>
      </c>
      <c r="Q291">
        <f t="shared" si="86"/>
        <v>1.0471361503725609E-3</v>
      </c>
      <c r="R291">
        <f t="shared" si="86"/>
        <v>7.6290841088379592E-7</v>
      </c>
      <c r="S291">
        <f t="shared" si="86"/>
        <v>2.017874259907141E-7</v>
      </c>
      <c r="T291">
        <f t="shared" si="86"/>
        <v>4.1812960159023907E-11</v>
      </c>
      <c r="U291">
        <f t="shared" si="86"/>
        <v>8.86907174675545E-12</v>
      </c>
      <c r="V291">
        <f t="shared" si="85"/>
        <v>8.1302753624370318E-16</v>
      </c>
      <c r="W291">
        <f t="shared" si="81"/>
        <v>63.505678783312291</v>
      </c>
      <c r="X291">
        <f t="shared" si="82"/>
        <v>4.7532824348766241</v>
      </c>
      <c r="Y291">
        <f t="shared" si="77"/>
        <v>22.593693905706647</v>
      </c>
    </row>
    <row r="292" spans="1:25" x14ac:dyDescent="0.3">
      <c r="A292">
        <v>943.84999999998695</v>
      </c>
      <c r="B292" s="4">
        <v>185</v>
      </c>
      <c r="C292">
        <f t="shared" si="78"/>
        <v>125.67869367968638</v>
      </c>
      <c r="D292">
        <f t="shared" si="79"/>
        <v>284.91208429514313</v>
      </c>
      <c r="E292">
        <f t="shared" si="80"/>
        <v>59.321306320313624</v>
      </c>
      <c r="F292">
        <f t="shared" si="86"/>
        <v>5.2644849083514849E-13</v>
      </c>
      <c r="G292">
        <f t="shared" si="86"/>
        <v>9.5498134600436545E-7</v>
      </c>
      <c r="H292">
        <f t="shared" si="86"/>
        <v>1.5842867373989041E-2</v>
      </c>
      <c r="I292">
        <f t="shared" si="86"/>
        <v>2.383263127246277</v>
      </c>
      <c r="J292">
        <f t="shared" si="86"/>
        <v>32.246204243050592</v>
      </c>
      <c r="K292">
        <f t="shared" si="86"/>
        <v>0</v>
      </c>
      <c r="L292">
        <f t="shared" si="86"/>
        <v>0</v>
      </c>
      <c r="M292">
        <f t="shared" si="86"/>
        <v>21.791186535291029</v>
      </c>
      <c r="N292">
        <f t="shared" si="86"/>
        <v>2.5323935317530739</v>
      </c>
      <c r="O292">
        <f t="shared" si="86"/>
        <v>2.7537082334171377</v>
      </c>
      <c r="P292">
        <f t="shared" si="86"/>
        <v>1.977951636601195E-2</v>
      </c>
      <c r="Q292">
        <f t="shared" si="86"/>
        <v>1.3091674892853806E-3</v>
      </c>
      <c r="R292">
        <f t="shared" si="86"/>
        <v>1.0002658927138651E-6</v>
      </c>
      <c r="S292">
        <f t="shared" si="86"/>
        <v>2.738948340202058E-7</v>
      </c>
      <c r="T292">
        <f t="shared" si="86"/>
        <v>5.8771279704609587E-11</v>
      </c>
      <c r="U292">
        <f t="shared" si="86"/>
        <v>1.2985152801003399E-11</v>
      </c>
      <c r="V292">
        <f t="shared" si="85"/>
        <v>1.218387195859117E-15</v>
      </c>
      <c r="W292">
        <f t="shared" si="81"/>
        <v>61.743689451201739</v>
      </c>
      <c r="X292">
        <f t="shared" si="82"/>
        <v>-2.4223831308881145</v>
      </c>
      <c r="Y292">
        <f t="shared" si="77"/>
        <v>5.8679400328113038</v>
      </c>
    </row>
    <row r="293" spans="1:25" x14ac:dyDescent="0.3">
      <c r="A293">
        <v>943.89999999998702</v>
      </c>
      <c r="B293" s="4">
        <v>183</v>
      </c>
      <c r="C293">
        <f t="shared" si="78"/>
        <v>125.61634857756121</v>
      </c>
      <c r="D293">
        <f t="shared" si="79"/>
        <v>284.86208429514306</v>
      </c>
      <c r="E293">
        <f t="shared" si="80"/>
        <v>57.383651422438788</v>
      </c>
      <c r="F293">
        <f t="shared" si="86"/>
        <v>3.4793181941857424E-13</v>
      </c>
      <c r="G293">
        <f t="shared" si="86"/>
        <v>6.9536003049602843E-7</v>
      </c>
      <c r="H293">
        <f t="shared" si="86"/>
        <v>1.2755966268242793E-2</v>
      </c>
      <c r="I293">
        <f t="shared" si="86"/>
        <v>2.0725023285766899</v>
      </c>
      <c r="J293">
        <f t="shared" si="86"/>
        <v>30.102637507099757</v>
      </c>
      <c r="K293">
        <f t="shared" si="86"/>
        <v>0</v>
      </c>
      <c r="L293">
        <f t="shared" si="86"/>
        <v>0</v>
      </c>
      <c r="M293">
        <f t="shared" si="86"/>
        <v>22.00834898346001</v>
      </c>
      <c r="N293">
        <f t="shared" si="86"/>
        <v>2.7716216639176596</v>
      </c>
      <c r="O293">
        <f t="shared" si="86"/>
        <v>3.084162210260796</v>
      </c>
      <c r="P293">
        <f t="shared" si="86"/>
        <v>2.3628074210167105E-2</v>
      </c>
      <c r="Q293">
        <f t="shared" si="86"/>
        <v>1.6323843412233197E-3</v>
      </c>
      <c r="R293">
        <f t="shared" si="86"/>
        <v>1.3084968978931371E-6</v>
      </c>
      <c r="S293">
        <f t="shared" si="86"/>
        <v>3.7077353786516241E-7</v>
      </c>
      <c r="T293">
        <f t="shared" si="86"/>
        <v>8.2420180151462908E-11</v>
      </c>
      <c r="U293">
        <f t="shared" si="86"/>
        <v>1.8960557823550896E-11</v>
      </c>
      <c r="V293">
        <f t="shared" si="85"/>
        <v>1.8217114049865834E-15</v>
      </c>
      <c r="W293">
        <f t="shared" si="81"/>
        <v>60.077291492866728</v>
      </c>
      <c r="X293">
        <f t="shared" si="82"/>
        <v>-2.6936400704279393</v>
      </c>
      <c r="Y293">
        <f t="shared" si="77"/>
        <v>7.2556968290150339</v>
      </c>
    </row>
    <row r="294" spans="1:25" x14ac:dyDescent="0.3">
      <c r="A294">
        <v>943.94999999998697</v>
      </c>
      <c r="B294" s="4">
        <v>198</v>
      </c>
      <c r="C294">
        <f t="shared" si="78"/>
        <v>125.5540034754365</v>
      </c>
      <c r="D294">
        <f t="shared" si="79"/>
        <v>284.81208429514311</v>
      </c>
      <c r="E294">
        <f t="shared" si="80"/>
        <v>72.445996524563498</v>
      </c>
      <c r="F294">
        <f t="shared" si="86"/>
        <v>2.2937237852935083E-13</v>
      </c>
      <c r="G294">
        <f t="shared" si="86"/>
        <v>5.0504870966539998E-7</v>
      </c>
      <c r="H294">
        <f t="shared" si="86"/>
        <v>1.024475659817849E-2</v>
      </c>
      <c r="I294">
        <f t="shared" si="86"/>
        <v>1.7977395273002763</v>
      </c>
      <c r="J294">
        <f t="shared" si="86"/>
        <v>28.031039560571838</v>
      </c>
      <c r="K294">
        <f t="shared" si="86"/>
        <v>0</v>
      </c>
      <c r="L294">
        <f t="shared" si="86"/>
        <v>0</v>
      </c>
      <c r="M294">
        <f t="shared" si="86"/>
        <v>22.168137116983928</v>
      </c>
      <c r="N294">
        <f t="shared" si="86"/>
        <v>3.0265710838660502</v>
      </c>
      <c r="O294">
        <f t="shared" si="86"/>
        <v>3.445019221028927</v>
      </c>
      <c r="P294">
        <f t="shared" si="86"/>
        <v>2.8161459805508313E-2</v>
      </c>
      <c r="Q294">
        <f t="shared" si="86"/>
        <v>2.02994736783847E-3</v>
      </c>
      <c r="R294">
        <f t="shared" si="86"/>
        <v>1.7078279382703387E-6</v>
      </c>
      <c r="S294">
        <f t="shared" si="86"/>
        <v>5.0057455535339299E-7</v>
      </c>
      <c r="T294">
        <f t="shared" si="86"/>
        <v>1.1532305831048228E-10</v>
      </c>
      <c r="U294">
        <f t="shared" si="86"/>
        <v>2.7611519386711218E-11</v>
      </c>
      <c r="V294">
        <f t="shared" si="85"/>
        <v>2.7176154804255765E-15</v>
      </c>
      <c r="W294">
        <f t="shared" si="81"/>
        <v>58.508945387116924</v>
      </c>
      <c r="X294">
        <f t="shared" si="82"/>
        <v>13.937051137446574</v>
      </c>
      <c r="Y294">
        <f t="shared" si="77"/>
        <v>194.24139440780084</v>
      </c>
    </row>
    <row r="295" spans="1:25" x14ac:dyDescent="0.3">
      <c r="A295">
        <v>943.99999999998704</v>
      </c>
      <c r="B295" s="4">
        <v>181</v>
      </c>
      <c r="C295">
        <f t="shared" si="78"/>
        <v>125.49165837331134</v>
      </c>
      <c r="D295">
        <f t="shared" si="79"/>
        <v>284.76208429514304</v>
      </c>
      <c r="E295">
        <f t="shared" si="80"/>
        <v>55.508341626688662</v>
      </c>
      <c r="F295">
        <f t="shared" si="86"/>
        <v>1.5083314795979252E-13</v>
      </c>
      <c r="G295">
        <f t="shared" si="86"/>
        <v>3.6590261646169413E-7</v>
      </c>
      <c r="H295">
        <f t="shared" si="86"/>
        <v>8.2072683573560651E-3</v>
      </c>
      <c r="I295">
        <f t="shared" si="86"/>
        <v>1.555489968606302</v>
      </c>
      <c r="J295">
        <f t="shared" si="86"/>
        <v>26.036497819637223</v>
      </c>
      <c r="K295">
        <f t="shared" si="86"/>
        <v>0</v>
      </c>
      <c r="L295">
        <f t="shared" si="86"/>
        <v>0</v>
      </c>
      <c r="M295">
        <f t="shared" si="86"/>
        <v>22.269275262643518</v>
      </c>
      <c r="N295">
        <f t="shared" si="86"/>
        <v>3.2974786261802844</v>
      </c>
      <c r="O295">
        <f t="shared" si="86"/>
        <v>3.8377902620210209</v>
      </c>
      <c r="P295">
        <f t="shared" si="86"/>
        <v>3.3488537412722813E-2</v>
      </c>
      <c r="Q295">
        <f t="shared" si="86"/>
        <v>2.5175742316161653E-3</v>
      </c>
      <c r="R295">
        <f t="shared" si="86"/>
        <v>2.2239740215096821E-6</v>
      </c>
      <c r="S295">
        <f t="shared" si="86"/>
        <v>6.7400630468106629E-7</v>
      </c>
      <c r="T295">
        <f t="shared" si="86"/>
        <v>1.6099519793014906E-10</v>
      </c>
      <c r="U295">
        <f t="shared" si="86"/>
        <v>4.0101872313965995E-11</v>
      </c>
      <c r="V295">
        <f t="shared" si="85"/>
        <v>4.044926343997958E-15</v>
      </c>
      <c r="W295">
        <f t="shared" si="81"/>
        <v>57.040748583174242</v>
      </c>
      <c r="X295">
        <f t="shared" si="82"/>
        <v>-1.5324069564855805</v>
      </c>
      <c r="Y295">
        <f t="shared" si="77"/>
        <v>2.3482710802853997</v>
      </c>
    </row>
    <row r="296" spans="1:25" x14ac:dyDescent="0.3">
      <c r="A296">
        <v>944.04999999998699</v>
      </c>
      <c r="B296" s="4">
        <v>186</v>
      </c>
      <c r="C296">
        <f t="shared" si="78"/>
        <v>125.42931327118663</v>
      </c>
      <c r="D296">
        <f t="shared" si="79"/>
        <v>284.71208429514309</v>
      </c>
      <c r="E296">
        <f t="shared" si="80"/>
        <v>60.570686728813371</v>
      </c>
      <c r="F296">
        <f t="shared" si="86"/>
        <v>9.8937556215208529E-14</v>
      </c>
      <c r="G296">
        <f t="shared" si="86"/>
        <v>2.6442740991661905E-7</v>
      </c>
      <c r="H296">
        <f t="shared" si="86"/>
        <v>6.5584970926662132E-3</v>
      </c>
      <c r="I296">
        <f t="shared" si="86"/>
        <v>1.3425064126468564</v>
      </c>
      <c r="J296">
        <f t="shared" si="86"/>
        <v>24.123184364150127</v>
      </c>
      <c r="K296">
        <f t="shared" si="86"/>
        <v>0</v>
      </c>
      <c r="L296">
        <f t="shared" si="86"/>
        <v>0</v>
      </c>
      <c r="M296">
        <f t="shared" si="86"/>
        <v>22.310952792452618</v>
      </c>
      <c r="N296">
        <f t="shared" si="86"/>
        <v>3.5844892265643695</v>
      </c>
      <c r="O296">
        <f t="shared" si="86"/>
        <v>4.2638898126780393</v>
      </c>
      <c r="P296">
        <f t="shared" si="86"/>
        <v>3.9733001793413047E-2</v>
      </c>
      <c r="Q296">
        <f t="shared" si="86"/>
        <v>3.1139737061982651E-3</v>
      </c>
      <c r="R296">
        <f t="shared" si="86"/>
        <v>2.889545153942706E-6</v>
      </c>
      <c r="S296">
        <f t="shared" si="86"/>
        <v>9.0509527366557332E-7</v>
      </c>
      <c r="T296">
        <f t="shared" si="86"/>
        <v>2.2424557041462918E-10</v>
      </c>
      <c r="U296">
        <f t="shared" si="86"/>
        <v>5.808635753980716E-11</v>
      </c>
      <c r="V296">
        <f t="shared" si="85"/>
        <v>6.0068585774419042E-15</v>
      </c>
      <c r="W296">
        <f t="shared" si="81"/>
        <v>55.674432140434568</v>
      </c>
      <c r="X296">
        <f t="shared" si="82"/>
        <v>4.8962545883788025</v>
      </c>
      <c r="Y296">
        <f t="shared" si="77"/>
        <v>23.973308994220478</v>
      </c>
    </row>
    <row r="297" spans="1:25" x14ac:dyDescent="0.3">
      <c r="A297">
        <v>944.09999999998695</v>
      </c>
      <c r="B297" s="4">
        <v>179</v>
      </c>
      <c r="C297">
        <f t="shared" si="78"/>
        <v>125.36696816906169</v>
      </c>
      <c r="D297">
        <f t="shared" si="79"/>
        <v>284.66208429514313</v>
      </c>
      <c r="E297">
        <f t="shared" si="80"/>
        <v>53.633031830938307</v>
      </c>
      <c r="F297">
        <f t="shared" si="86"/>
        <v>6.4734272223557999E-14</v>
      </c>
      <c r="G297">
        <f t="shared" si="86"/>
        <v>1.9061458771694793E-7</v>
      </c>
      <c r="H297">
        <f t="shared" si="86"/>
        <v>5.227797222150294E-3</v>
      </c>
      <c r="I297">
        <f t="shared" si="86"/>
        <v>1.1557774848709901</v>
      </c>
      <c r="J297">
        <f t="shared" si="86"/>
        <v>22.294380666377791</v>
      </c>
      <c r="K297">
        <f t="shared" si="86"/>
        <v>0</v>
      </c>
      <c r="L297">
        <f t="shared" si="86"/>
        <v>0</v>
      </c>
      <c r="M297">
        <f t="shared" si="86"/>
        <v>22.292834942703394</v>
      </c>
      <c r="N297">
        <f t="shared" si="86"/>
        <v>3.8876463308446128</v>
      </c>
      <c r="O297">
        <f t="shared" si="86"/>
        <v>4.7246088499102958</v>
      </c>
      <c r="P297">
        <f t="shared" si="86"/>
        <v>4.7034957157377766E-2</v>
      </c>
      <c r="Q297">
        <f t="shared" si="86"/>
        <v>3.8413399851753315E-3</v>
      </c>
      <c r="R297">
        <f t="shared" si="86"/>
        <v>3.7457901257285676E-6</v>
      </c>
      <c r="S297">
        <f t="shared" si="86"/>
        <v>1.2121595419101957E-6</v>
      </c>
      <c r="T297">
        <f t="shared" si="86"/>
        <v>3.1163699165177665E-10</v>
      </c>
      <c r="U297">
        <f t="shared" si="86"/>
        <v>8.3910978792244452E-11</v>
      </c>
      <c r="V297">
        <f t="shared" si="85"/>
        <v>8.9001715204299349E-15</v>
      </c>
      <c r="W297">
        <f t="shared" si="81"/>
        <v>54.41135751803165</v>
      </c>
      <c r="X297">
        <f t="shared" si="82"/>
        <v>-0.77832568709334282</v>
      </c>
      <c r="Y297">
        <f t="shared" si="77"/>
        <v>0.60579087518932417</v>
      </c>
    </row>
    <row r="298" spans="1:25" x14ac:dyDescent="0.3">
      <c r="A298">
        <v>944.14999999998702</v>
      </c>
      <c r="B298" s="4">
        <v>175</v>
      </c>
      <c r="C298">
        <f t="shared" si="78"/>
        <v>125.30462306693653</v>
      </c>
      <c r="D298">
        <f t="shared" si="79"/>
        <v>284.61208429514306</v>
      </c>
      <c r="E298">
        <f t="shared" si="80"/>
        <v>49.695376933063471</v>
      </c>
      <c r="F298">
        <f t="shared" si="86"/>
        <v>4.2248964352714926E-14</v>
      </c>
      <c r="G298">
        <f t="shared" si="86"/>
        <v>1.3706119185843045E-7</v>
      </c>
      <c r="H298">
        <f t="shared" si="86"/>
        <v>4.1566345569824456E-3</v>
      </c>
      <c r="I298">
        <f t="shared" si="86"/>
        <v>0.99252349913026872</v>
      </c>
      <c r="J298">
        <f t="shared" si="86"/>
        <v>20.552511288690972</v>
      </c>
      <c r="K298">
        <f t="shared" si="86"/>
        <v>0</v>
      </c>
      <c r="L298">
        <f t="shared" si="86"/>
        <v>0</v>
      </c>
      <c r="M298">
        <f t="shared" si="86"/>
        <v>22.215067291466262</v>
      </c>
      <c r="N298">
        <f t="shared" si="86"/>
        <v>4.2068826576192615</v>
      </c>
      <c r="O298">
        <f t="shared" si="86"/>
        <v>5.2210865730127116</v>
      </c>
      <c r="P298">
        <f t="shared" si="86"/>
        <v>5.5552589560850581E-2</v>
      </c>
      <c r="Q298">
        <f t="shared" si="86"/>
        <v>4.7259127793898986E-3</v>
      </c>
      <c r="R298">
        <f t="shared" si="86"/>
        <v>4.8447522717042646E-6</v>
      </c>
      <c r="S298">
        <f t="shared" si="86"/>
        <v>1.6190505980245009E-6</v>
      </c>
      <c r="T298">
        <f t="shared" si="86"/>
        <v>4.3210402629422734E-10</v>
      </c>
      <c r="U298">
        <f t="shared" si="86"/>
        <v>1.2089228315417795E-10</v>
      </c>
      <c r="V298">
        <f t="shared" si="85"/>
        <v>1.3157201467482981E-14</v>
      </c>
      <c r="W298">
        <f t="shared" si="81"/>
        <v>53.252513048233816</v>
      </c>
      <c r="X298">
        <f t="shared" si="82"/>
        <v>-3.5571361151703442</v>
      </c>
      <c r="Y298">
        <f t="shared" si="77"/>
        <v>12.653217341849169</v>
      </c>
    </row>
    <row r="299" spans="1:25" x14ac:dyDescent="0.3">
      <c r="A299">
        <v>944.19999999998697</v>
      </c>
      <c r="B299" s="4">
        <v>193</v>
      </c>
      <c r="C299">
        <f t="shared" si="78"/>
        <v>125.24227796481182</v>
      </c>
      <c r="D299">
        <f t="shared" si="79"/>
        <v>284.56208429514311</v>
      </c>
      <c r="E299">
        <f t="shared" si="80"/>
        <v>67.757722035188181</v>
      </c>
      <c r="F299">
        <f t="shared" si="86"/>
        <v>2.7504678462115277E-14</v>
      </c>
      <c r="G299">
        <f t="shared" si="86"/>
        <v>9.8306352122570485E-8</v>
      </c>
      <c r="H299">
        <f t="shared" si="86"/>
        <v>3.2966562229739954E-3</v>
      </c>
      <c r="I299">
        <f t="shared" si="86"/>
        <v>0.85019015758722416</v>
      </c>
      <c r="J299">
        <f t="shared" si="86"/>
        <v>18.899185404032085</v>
      </c>
      <c r="K299">
        <f t="shared" si="86"/>
        <v>0</v>
      </c>
      <c r="L299">
        <f t="shared" si="86"/>
        <v>0</v>
      </c>
      <c r="M299">
        <f t="shared" si="86"/>
        <v>22.078273810783244</v>
      </c>
      <c r="N299">
        <f t="shared" si="86"/>
        <v>4.5420114761881036</v>
      </c>
      <c r="O299">
        <f t="shared" si="86"/>
        <v>5.7542811746404841</v>
      </c>
      <c r="P299">
        <f t="shared" si="86"/>
        <v>6.546392538255956E-2</v>
      </c>
      <c r="Q299">
        <f t="shared" si="86"/>
        <v>5.7986087516099056E-3</v>
      </c>
      <c r="R299">
        <f t="shared" si="86"/>
        <v>6.2519268665035069E-6</v>
      </c>
      <c r="S299">
        <f t="shared" si="86"/>
        <v>2.1567321267446892E-6</v>
      </c>
      <c r="T299">
        <f t="shared" si="86"/>
        <v>5.977805802951406E-10</v>
      </c>
      <c r="U299">
        <f t="shared" si="86"/>
        <v>1.737054808411955E-10</v>
      </c>
      <c r="V299">
        <f t="shared" si="85"/>
        <v>1.9406305006562549E-14</v>
      </c>
      <c r="W299">
        <f t="shared" si="81"/>
        <v>52.198509721325166</v>
      </c>
      <c r="X299">
        <f t="shared" si="82"/>
        <v>15.559212313863014</v>
      </c>
      <c r="Y299">
        <f t="shared" si="77"/>
        <v>242.08908782786645</v>
      </c>
    </row>
    <row r="300" spans="1:25" x14ac:dyDescent="0.3">
      <c r="A300">
        <v>944.24999999998704</v>
      </c>
      <c r="B300" s="4">
        <v>189</v>
      </c>
      <c r="C300">
        <f t="shared" si="78"/>
        <v>125.17993286268666</v>
      </c>
      <c r="D300">
        <f t="shared" si="79"/>
        <v>284.51208429514304</v>
      </c>
      <c r="E300">
        <f t="shared" si="80"/>
        <v>63.820067137313345</v>
      </c>
      <c r="F300">
        <f t="shared" si="86"/>
        <v>1.7861000553668522E-14</v>
      </c>
      <c r="G300">
        <f t="shared" si="86"/>
        <v>7.033271213129994E-8</v>
      </c>
      <c r="H300">
        <f t="shared" si="86"/>
        <v>2.6080396228225318E-3</v>
      </c>
      <c r="I300">
        <f t="shared" si="86"/>
        <v>0.72644051037870716</v>
      </c>
      <c r="J300">
        <f t="shared" si="86"/>
        <v>17.335244946440508</v>
      </c>
      <c r="K300">
        <f t="shared" si="86"/>
        <v>0</v>
      </c>
      <c r="L300">
        <f t="shared" si="86"/>
        <v>0</v>
      </c>
      <c r="M300">
        <f t="shared" si="86"/>
        <v>21.883548530002706</v>
      </c>
      <c r="N300">
        <f t="shared" si="86"/>
        <v>4.8927185667355726</v>
      </c>
      <c r="O300">
        <f t="shared" si="86"/>
        <v>6.3249400488200589</v>
      </c>
      <c r="P300">
        <f t="shared" si="86"/>
        <v>7.6968665655341745E-2</v>
      </c>
      <c r="Q300">
        <f t="shared" si="86"/>
        <v>7.0957296543625878E-3</v>
      </c>
      <c r="R300">
        <f t="shared" si="86"/>
        <v>8.0495273938675628E-6</v>
      </c>
      <c r="S300">
        <f t="shared" si="86"/>
        <v>2.8652804942608477E-6</v>
      </c>
      <c r="T300">
        <f t="shared" si="86"/>
        <v>8.2510547912939166E-10</v>
      </c>
      <c r="U300">
        <f t="shared" si="86"/>
        <v>2.4892218997686644E-10</v>
      </c>
      <c r="V300">
        <f t="shared" si="85"/>
        <v>2.8558563620947917E-14</v>
      </c>
      <c r="W300">
        <f t="shared" si="81"/>
        <v>51.24957602352476</v>
      </c>
      <c r="X300">
        <f t="shared" si="82"/>
        <v>12.570491113788584</v>
      </c>
      <c r="Y300">
        <f t="shared" si="77"/>
        <v>158.01724684183776</v>
      </c>
    </row>
    <row r="301" spans="1:25" x14ac:dyDescent="0.3">
      <c r="A301">
        <v>944.29999999998699</v>
      </c>
      <c r="B301" s="4">
        <v>173</v>
      </c>
      <c r="C301">
        <f t="shared" si="78"/>
        <v>125.11758776056195</v>
      </c>
      <c r="D301">
        <f t="shared" si="79"/>
        <v>284.46208429514309</v>
      </c>
      <c r="E301">
        <f t="shared" si="80"/>
        <v>47.882412239438054</v>
      </c>
      <c r="F301">
        <f t="shared" si="86"/>
        <v>1.156947634678996E-14</v>
      </c>
      <c r="G301">
        <f t="shared" si="86"/>
        <v>5.0192849939344424E-8</v>
      </c>
      <c r="H301">
        <f t="shared" si="86"/>
        <v>2.0580855156854755E-3</v>
      </c>
      <c r="I301">
        <f t="shared" si="86"/>
        <v>0.619145532715494</v>
      </c>
      <c r="J301">
        <f t="shared" si="86"/>
        <v>15.86081817899071</v>
      </c>
      <c r="K301">
        <f t="shared" si="86"/>
        <v>0</v>
      </c>
      <c r="L301">
        <f t="shared" si="86"/>
        <v>0</v>
      </c>
      <c r="M301">
        <f t="shared" si="86"/>
        <v>21.632440966059637</v>
      </c>
      <c r="N301">
        <f t="shared" si="86"/>
        <v>5.258555032356675</v>
      </c>
      <c r="O301">
        <f t="shared" si="86"/>
        <v>6.9335698796078225</v>
      </c>
      <c r="P301">
        <f t="shared" si="86"/>
        <v>9.0290082859684109E-2</v>
      </c>
      <c r="Q301">
        <f t="shared" si="86"/>
        <v>8.6597521832561478E-3</v>
      </c>
      <c r="R301">
        <f t="shared" si="86"/>
        <v>1.0340488496209266E-5</v>
      </c>
      <c r="S301">
        <f t="shared" si="86"/>
        <v>3.7964110457000515E-6</v>
      </c>
      <c r="T301">
        <f t="shared" si="86"/>
        <v>1.136295585244935E-9</v>
      </c>
      <c r="U301">
        <f t="shared" si="86"/>
        <v>3.557532317504486E-10</v>
      </c>
      <c r="V301">
        <f t="shared" si="85"/>
        <v>4.1931852311250578E-14</v>
      </c>
      <c r="W301">
        <f t="shared" si="81"/>
        <v>50.405551698873452</v>
      </c>
      <c r="X301">
        <f t="shared" si="82"/>
        <v>-2.5231394594353986</v>
      </c>
      <c r="Y301">
        <f t="shared" si="77"/>
        <v>6.3662327317599559</v>
      </c>
    </row>
    <row r="302" spans="1:25" x14ac:dyDescent="0.3">
      <c r="A302">
        <v>944.34999999998695</v>
      </c>
      <c r="B302" s="4">
        <v>185</v>
      </c>
      <c r="C302">
        <f t="shared" si="78"/>
        <v>125.05524265843701</v>
      </c>
      <c r="D302">
        <f t="shared" si="79"/>
        <v>284.41208429514313</v>
      </c>
      <c r="E302">
        <f t="shared" si="80"/>
        <v>59.94475734156299</v>
      </c>
      <c r="F302">
        <f t="shared" si="86"/>
        <v>7.4753292876908701E-15</v>
      </c>
      <c r="G302">
        <f t="shared" si="86"/>
        <v>3.5730167590237433E-8</v>
      </c>
      <c r="H302">
        <f t="shared" si="86"/>
        <v>1.6200236482741392E-3</v>
      </c>
      <c r="I302">
        <f t="shared" si="86"/>
        <v>0.52637364871889403</v>
      </c>
      <c r="J302">
        <f t="shared" si="86"/>
        <v>14.475377471133001</v>
      </c>
      <c r="K302">
        <f t="shared" si="86"/>
        <v>0</v>
      </c>
      <c r="L302">
        <f t="shared" si="86"/>
        <v>0</v>
      </c>
      <c r="M302">
        <f t="shared" si="86"/>
        <v>21.326935592093371</v>
      </c>
      <c r="N302">
        <f t="shared" si="86"/>
        <v>5.6389311322217788</v>
      </c>
      <c r="O302">
        <f t="shared" si="86"/>
        <v>7.5804071023085449</v>
      </c>
      <c r="P302">
        <f t="shared" si="86"/>
        <v>0.10567696330674356</v>
      </c>
      <c r="Q302">
        <f t="shared" si="86"/>
        <v>1.0540204004624418E-2</v>
      </c>
      <c r="R302">
        <f t="shared" si="86"/>
        <v>1.3253357362671691E-5</v>
      </c>
      <c r="S302">
        <f t="shared" si="86"/>
        <v>5.0166576279816285E-6</v>
      </c>
      <c r="T302">
        <f t="shared" si="86"/>
        <v>1.5613035498916332E-9</v>
      </c>
      <c r="U302">
        <f t="shared" si="86"/>
        <v>5.0707154969156985E-10</v>
      </c>
      <c r="V302">
        <f t="shared" si="85"/>
        <v>6.1427934722040287E-14</v>
      </c>
      <c r="W302">
        <f t="shared" si="81"/>
        <v>49.665880445248838</v>
      </c>
      <c r="X302">
        <f t="shared" si="82"/>
        <v>10.278876896314152</v>
      </c>
      <c r="Y302">
        <f t="shared" si="77"/>
        <v>105.65531024958085</v>
      </c>
    </row>
    <row r="303" spans="1:25" x14ac:dyDescent="0.3">
      <c r="A303">
        <v>944.39999999998702</v>
      </c>
      <c r="B303" s="4">
        <v>160</v>
      </c>
      <c r="C303">
        <f t="shared" si="78"/>
        <v>124.99289755631207</v>
      </c>
      <c r="D303">
        <f t="shared" si="79"/>
        <v>284.36208429514306</v>
      </c>
      <c r="E303">
        <f t="shared" si="80"/>
        <v>35.007102443687927</v>
      </c>
      <c r="F303">
        <f t="shared" si="86"/>
        <v>4.8178764700101865E-15</v>
      </c>
      <c r="G303">
        <f t="shared" si="86"/>
        <v>2.5370963346707332E-8</v>
      </c>
      <c r="H303">
        <f t="shared" si="86"/>
        <v>1.2720026003074079E-3</v>
      </c>
      <c r="I303">
        <f t="shared" si="86"/>
        <v>0.44637950089932754</v>
      </c>
      <c r="J303">
        <f t="shared" si="86"/>
        <v>13.177800105295404</v>
      </c>
      <c r="K303">
        <f t="shared" si="86"/>
        <v>0</v>
      </c>
      <c r="L303">
        <f t="shared" si="86"/>
        <v>0</v>
      </c>
      <c r="M303">
        <f t="shared" si="86"/>
        <v>20.96942572492242</v>
      </c>
      <c r="N303">
        <f t="shared" si="86"/>
        <v>6.0331113015881881</v>
      </c>
      <c r="O303">
        <f t="shared" si="86"/>
        <v>8.2653892712067236</v>
      </c>
      <c r="P303">
        <f t="shared" si="86"/>
        <v>0.12340557446909355</v>
      </c>
      <c r="Q303">
        <f t="shared" si="86"/>
        <v>1.2794629631412455E-2</v>
      </c>
      <c r="R303">
        <f t="shared" si="86"/>
        <v>1.6948253082389892E-5</v>
      </c>
      <c r="S303">
        <f t="shared" si="86"/>
        <v>6.6113606186821732E-6</v>
      </c>
      <c r="T303">
        <f t="shared" si="86"/>
        <v>2.1404128739836189E-9</v>
      </c>
      <c r="U303">
        <f t="shared" si="86"/>
        <v>7.2081660696594152E-10</v>
      </c>
      <c r="V303">
        <f t="shared" si="85"/>
        <v>8.9784622333339497E-14</v>
      </c>
      <c r="W303">
        <f t="shared" si="81"/>
        <v>49.029601698458869</v>
      </c>
      <c r="X303">
        <f t="shared" si="82"/>
        <v>-14.022499254770942</v>
      </c>
      <c r="Y303">
        <f t="shared" si="77"/>
        <v>196.63048535005163</v>
      </c>
    </row>
    <row r="304" spans="1:25" x14ac:dyDescent="0.3">
      <c r="A304">
        <v>944.44999999998697</v>
      </c>
      <c r="B304" s="4">
        <v>175</v>
      </c>
      <c r="C304">
        <f t="shared" si="78"/>
        <v>124.93055245418714</v>
      </c>
      <c r="D304">
        <f t="shared" si="79"/>
        <v>284.31208429514311</v>
      </c>
      <c r="E304">
        <f t="shared" si="80"/>
        <v>50.069447545812864</v>
      </c>
      <c r="F304">
        <f t="shared" si="86"/>
        <v>3.0973458393070268E-15</v>
      </c>
      <c r="G304">
        <f t="shared" si="86"/>
        <v>1.796997899550539E-8</v>
      </c>
      <c r="H304">
        <f t="shared" si="86"/>
        <v>9.9623856836891138E-4</v>
      </c>
      <c r="I304">
        <f t="shared" si="86"/>
        <v>0.3775922326361969</v>
      </c>
      <c r="J304">
        <f t="shared" si="86"/>
        <v>11.96643098050099</v>
      </c>
      <c r="K304">
        <f t="shared" si="86"/>
        <v>0</v>
      </c>
      <c r="L304">
        <f t="shared" si="86"/>
        <v>0</v>
      </c>
      <c r="M304">
        <f t="shared" si="86"/>
        <v>20.562682311937095</v>
      </c>
      <c r="N304">
        <f t="shared" si="86"/>
        <v>6.4402105174595592</v>
      </c>
      <c r="O304">
        <f t="shared" si="86"/>
        <v>8.9881279021119251</v>
      </c>
      <c r="P304">
        <f t="shared" si="86"/>
        <v>0.14378163259456347</v>
      </c>
      <c r="Q304">
        <f t="shared" si="86"/>
        <v>1.5489648774306289E-2</v>
      </c>
      <c r="R304">
        <f t="shared" si="86"/>
        <v>2.1624105532547495E-5</v>
      </c>
      <c r="S304">
        <f t="shared" si="86"/>
        <v>8.6896519078342852E-6</v>
      </c>
      <c r="T304">
        <f t="shared" si="86"/>
        <v>2.9276687784630468E-9</v>
      </c>
      <c r="U304">
        <f t="shared" si="86"/>
        <v>1.0219166445968123E-9</v>
      </c>
      <c r="V304">
        <f t="shared" si="85"/>
        <v>1.3093392467205333E-13</v>
      </c>
      <c r="W304">
        <f t="shared" si="81"/>
        <v>48.495341800260142</v>
      </c>
      <c r="X304">
        <f t="shared" si="82"/>
        <v>1.5741057455527212</v>
      </c>
      <c r="Y304">
        <f t="shared" si="77"/>
        <v>2.4778088981820883</v>
      </c>
    </row>
    <row r="305" spans="1:25" x14ac:dyDescent="0.3">
      <c r="A305">
        <v>944.49999999998704</v>
      </c>
      <c r="B305" s="4">
        <v>199</v>
      </c>
      <c r="C305">
        <f t="shared" si="78"/>
        <v>124.86820735206197</v>
      </c>
      <c r="D305">
        <f t="shared" si="79"/>
        <v>284.26208429514304</v>
      </c>
      <c r="E305">
        <f t="shared" si="80"/>
        <v>74.131792647938028</v>
      </c>
      <c r="F305">
        <f t="shared" si="86"/>
        <v>1.9862433047225954E-15</v>
      </c>
      <c r="G305">
        <f t="shared" si="86"/>
        <v>1.2695999247487302E-8</v>
      </c>
      <c r="H305">
        <f t="shared" si="86"/>
        <v>7.7830067983885557E-4</v>
      </c>
      <c r="I305">
        <f t="shared" si="86"/>
        <v>0.31860351918715724</v>
      </c>
      <c r="J305">
        <f t="shared" si="86"/>
        <v>10.839146146423303</v>
      </c>
      <c r="K305">
        <f t="shared" si="86"/>
        <v>0</v>
      </c>
      <c r="L305">
        <f t="shared" si="86"/>
        <v>0</v>
      </c>
      <c r="M305">
        <f t="shared" si="86"/>
        <v>20.109818186652305</v>
      </c>
      <c r="N305">
        <f t="shared" si="86"/>
        <v>6.8591921582655075</v>
      </c>
      <c r="O305">
        <f t="shared" si="86"/>
        <v>9.7478833829048774</v>
      </c>
      <c r="P305">
        <f t="shared" si="86"/>
        <v>0.16714224170404829</v>
      </c>
      <c r="Q305">
        <f t="shared" si="86"/>
        <v>1.8702108455729095E-2</v>
      </c>
      <c r="R305">
        <f t="shared" si="86"/>
        <v>2.7527422166719222E-5</v>
      </c>
      <c r="S305">
        <f t="shared" si="86"/>
        <v>1.1390664550949657E-5</v>
      </c>
      <c r="T305">
        <f t="shared" si="86"/>
        <v>3.9954022297211259E-9</v>
      </c>
      <c r="U305">
        <f t="shared" si="86"/>
        <v>1.4449117116004356E-9</v>
      </c>
      <c r="V305">
        <f t="shared" si="85"/>
        <v>1.905094797086198E-13</v>
      </c>
      <c r="W305">
        <f t="shared" si="81"/>
        <v>48.06130498049599</v>
      </c>
      <c r="X305">
        <f t="shared" si="82"/>
        <v>26.070487667442038</v>
      </c>
      <c r="Y305">
        <f t="shared" si="77"/>
        <v>679.67032721824739</v>
      </c>
    </row>
    <row r="306" spans="1:25" x14ac:dyDescent="0.3">
      <c r="A306">
        <v>944.54999999998699</v>
      </c>
      <c r="B306" s="4">
        <v>190</v>
      </c>
      <c r="C306">
        <f t="shared" si="78"/>
        <v>124.80586224993726</v>
      </c>
      <c r="D306">
        <f t="shared" si="79"/>
        <v>284.21208429514309</v>
      </c>
      <c r="E306">
        <f t="shared" si="80"/>
        <v>65.194137750062737</v>
      </c>
      <c r="F306">
        <f t="shared" si="86"/>
        <v>1.270527002604807E-15</v>
      </c>
      <c r="G306">
        <f t="shared" si="86"/>
        <v>8.9473600370048805E-9</v>
      </c>
      <c r="H306">
        <f t="shared" si="86"/>
        <v>6.0651308599746494E-4</v>
      </c>
      <c r="I306">
        <f t="shared" si="86"/>
        <v>0.2681555513331666</v>
      </c>
      <c r="J306">
        <f t="shared" si="86"/>
        <v>9.7934161817424705</v>
      </c>
      <c r="K306">
        <f t="shared" si="86"/>
        <v>0</v>
      </c>
      <c r="L306">
        <f t="shared" si="86"/>
        <v>0</v>
      </c>
      <c r="M306">
        <f t="shared" si="86"/>
        <v>19.614248437555116</v>
      </c>
      <c r="N306">
        <f t="shared" si="86"/>
        <v>7.2888674919350018</v>
      </c>
      <c r="O306">
        <f t="shared" si="86"/>
        <v>10.543542559147308</v>
      </c>
      <c r="P306">
        <f t="shared" si="86"/>
        <v>0.19385777068362284</v>
      </c>
      <c r="Q306">
        <f t="shared" si="86"/>
        <v>2.2520328513978668E-2</v>
      </c>
      <c r="R306">
        <f t="shared" si="86"/>
        <v>3.4962873110141967E-5</v>
      </c>
      <c r="S306">
        <f t="shared" si="86"/>
        <v>1.4891241067248313E-5</v>
      </c>
      <c r="T306">
        <f t="shared" si="86"/>
        <v>5.4401797996214429E-9</v>
      </c>
      <c r="U306">
        <f t="shared" ref="U306:V321" si="87">U$8*EXP(-(($D306-U$9)^2)/(2*U$10^2))</f>
        <v>2.0375219638281648E-9</v>
      </c>
      <c r="V306">
        <f t="shared" si="87"/>
        <v>2.7656369925032864E-13</v>
      </c>
      <c r="W306">
        <f t="shared" si="81"/>
        <v>47.725264704536173</v>
      </c>
      <c r="X306">
        <f t="shared" si="82"/>
        <v>17.468873045526564</v>
      </c>
      <c r="Y306">
        <f t="shared" si="77"/>
        <v>305.16152548072455</v>
      </c>
    </row>
    <row r="307" spans="1:25" x14ac:dyDescent="0.3">
      <c r="A307">
        <v>944.59999999998695</v>
      </c>
      <c r="B307" s="4">
        <v>174</v>
      </c>
      <c r="C307">
        <f t="shared" si="78"/>
        <v>124.74351714781233</v>
      </c>
      <c r="D307">
        <f t="shared" si="79"/>
        <v>284.16208429514313</v>
      </c>
      <c r="E307">
        <f t="shared" si="80"/>
        <v>49.256482852187673</v>
      </c>
      <c r="F307">
        <f t="shared" ref="F307:U322" si="88">F$8*EXP(-(($D307-F$9)^2)/(2*F$10^2))</f>
        <v>8.1066992193596902E-16</v>
      </c>
      <c r="G307">
        <f t="shared" si="88"/>
        <v>6.2897248303947478E-9</v>
      </c>
      <c r="H307">
        <f t="shared" si="88"/>
        <v>4.7145652222933354E-4</v>
      </c>
      <c r="I307">
        <f t="shared" si="88"/>
        <v>0.22512914532907721</v>
      </c>
      <c r="J307">
        <f t="shared" si="88"/>
        <v>8.8263685225229231</v>
      </c>
      <c r="K307">
        <f t="shared" si="88"/>
        <v>0</v>
      </c>
      <c r="L307">
        <f t="shared" si="88"/>
        <v>0</v>
      </c>
      <c r="M307">
        <f t="shared" si="88"/>
        <v>19.079647595265826</v>
      </c>
      <c r="N307">
        <f t="shared" si="88"/>
        <v>7.7278969093302026</v>
      </c>
      <c r="O307">
        <f t="shared" si="88"/>
        <v>11.373599603544827</v>
      </c>
      <c r="P307">
        <f t="shared" si="88"/>
        <v>0.22433363071151724</v>
      </c>
      <c r="Q307">
        <f t="shared" si="88"/>
        <v>2.7045438119382811E-2</v>
      </c>
      <c r="R307">
        <f t="shared" si="88"/>
        <v>4.4306032753070891E-5</v>
      </c>
      <c r="S307">
        <f t="shared" si="88"/>
        <v>1.9415468544209751E-5</v>
      </c>
      <c r="T307">
        <f t="shared" si="88"/>
        <v>7.3906081887411229E-9</v>
      </c>
      <c r="U307">
        <f t="shared" si="88"/>
        <v>2.8654869580267978E-9</v>
      </c>
      <c r="V307">
        <f t="shared" si="87"/>
        <v>4.005787802052988E-13</v>
      </c>
      <c r="W307">
        <f t="shared" si="81"/>
        <v>47.484556039393503</v>
      </c>
      <c r="X307">
        <f t="shared" si="82"/>
        <v>1.7719268127941703</v>
      </c>
      <c r="Y307">
        <f t="shared" si="77"/>
        <v>3.1397246298989065</v>
      </c>
    </row>
    <row r="308" spans="1:25" x14ac:dyDescent="0.3">
      <c r="A308">
        <v>944.64999999998702</v>
      </c>
      <c r="B308" s="4">
        <v>145</v>
      </c>
      <c r="C308">
        <f t="shared" si="78"/>
        <v>124.68117204568739</v>
      </c>
      <c r="D308">
        <f t="shared" si="79"/>
        <v>284.11208429514306</v>
      </c>
      <c r="E308">
        <f t="shared" si="80"/>
        <v>20.31882795431261</v>
      </c>
      <c r="F308">
        <f t="shared" si="88"/>
        <v>5.1595630863970036E-16</v>
      </c>
      <c r="G308">
        <f t="shared" si="88"/>
        <v>4.4103909186921419E-9</v>
      </c>
      <c r="H308">
        <f t="shared" si="88"/>
        <v>3.6555424192573967E-4</v>
      </c>
      <c r="I308">
        <f t="shared" si="88"/>
        <v>0.18853212388811258</v>
      </c>
      <c r="J308">
        <f t="shared" si="88"/>
        <v>7.9348479471269187</v>
      </c>
      <c r="K308">
        <f t="shared" si="88"/>
        <v>0</v>
      </c>
      <c r="L308">
        <f t="shared" si="88"/>
        <v>0</v>
      </c>
      <c r="M308">
        <f t="shared" si="88"/>
        <v>18.5099043874222</v>
      </c>
      <c r="N308">
        <f t="shared" si="88"/>
        <v>8.1747929991354304</v>
      </c>
      <c r="O308">
        <f t="shared" si="88"/>
        <v>12.236140766168512</v>
      </c>
      <c r="P308">
        <f t="shared" si="88"/>
        <v>0.25901191078681401</v>
      </c>
      <c r="Q308">
        <f t="shared" si="88"/>
        <v>3.239279855263251E-2</v>
      </c>
      <c r="R308">
        <f t="shared" si="88"/>
        <v>5.6018670046817433E-5</v>
      </c>
      <c r="S308">
        <f t="shared" si="88"/>
        <v>2.524643183001381E-5</v>
      </c>
      <c r="T308">
        <f t="shared" si="88"/>
        <v>1.00175445790504E-8</v>
      </c>
      <c r="U308">
        <f t="shared" si="88"/>
        <v>4.0191084270660007E-9</v>
      </c>
      <c r="V308">
        <f t="shared" si="87"/>
        <v>5.7888844844940903E-13</v>
      </c>
      <c r="W308">
        <f t="shared" si="81"/>
        <v>47.336069770872044</v>
      </c>
      <c r="X308">
        <f t="shared" si="82"/>
        <v>-27.017241816559434</v>
      </c>
      <c r="Y308">
        <f t="shared" si="77"/>
        <v>729.93135537444766</v>
      </c>
    </row>
    <row r="309" spans="1:25" x14ac:dyDescent="0.3">
      <c r="A309">
        <v>944.69999999998697</v>
      </c>
      <c r="B309" s="4">
        <v>179</v>
      </c>
      <c r="C309">
        <f t="shared" si="78"/>
        <v>124.61882694356245</v>
      </c>
      <c r="D309">
        <f t="shared" si="79"/>
        <v>284.06208429514311</v>
      </c>
      <c r="E309">
        <f t="shared" si="80"/>
        <v>54.381173056437547</v>
      </c>
      <c r="F309">
        <f t="shared" si="88"/>
        <v>3.2755972745246974E-16</v>
      </c>
      <c r="G309">
        <f t="shared" si="88"/>
        <v>3.0848299698496025E-9</v>
      </c>
      <c r="H309">
        <f t="shared" si="88"/>
        <v>2.8272923262071784E-4</v>
      </c>
      <c r="I309">
        <f t="shared" si="88"/>
        <v>0.15748808582236978</v>
      </c>
      <c r="J309">
        <f t="shared" si="88"/>
        <v>7.1154745303938052</v>
      </c>
      <c r="K309">
        <f t="shared" si="88"/>
        <v>0</v>
      </c>
      <c r="L309">
        <f t="shared" si="88"/>
        <v>0</v>
      </c>
      <c r="M309">
        <f t="shared" si="88"/>
        <v>17.909074838186658</v>
      </c>
      <c r="N309">
        <f t="shared" si="88"/>
        <v>8.6279255363591254</v>
      </c>
      <c r="O309">
        <f t="shared" si="88"/>
        <v>13.128833576318584</v>
      </c>
      <c r="P309">
        <f t="shared" si="88"/>
        <v>0.29837282475680793</v>
      </c>
      <c r="Q309">
        <f t="shared" si="88"/>
        <v>3.869350474514166E-2</v>
      </c>
      <c r="R309">
        <f t="shared" si="88"/>
        <v>7.0667040414024415E-5</v>
      </c>
      <c r="S309">
        <f t="shared" si="88"/>
        <v>3.2740649193200792E-5</v>
      </c>
      <c r="T309">
        <f t="shared" si="88"/>
        <v>1.3547419159618563E-8</v>
      </c>
      <c r="U309">
        <f t="shared" si="88"/>
        <v>5.6220688343967062E-9</v>
      </c>
      <c r="V309">
        <f t="shared" si="87"/>
        <v>8.3467231090655019E-13</v>
      </c>
      <c r="W309">
        <f t="shared" si="81"/>
        <v>47.27624905575987</v>
      </c>
      <c r="X309">
        <f t="shared" si="82"/>
        <v>7.104924000677677</v>
      </c>
      <c r="Y309">
        <f t="shared" si="77"/>
        <v>50.479945055405686</v>
      </c>
    </row>
    <row r="310" spans="1:25" x14ac:dyDescent="0.3">
      <c r="A310">
        <v>944.74999999998704</v>
      </c>
      <c r="B310" s="4">
        <v>171</v>
      </c>
      <c r="C310">
        <f t="shared" si="78"/>
        <v>124.55648184143752</v>
      </c>
      <c r="D310">
        <f t="shared" si="79"/>
        <v>284.01208429514304</v>
      </c>
      <c r="E310">
        <f t="shared" si="80"/>
        <v>46.443518158562483</v>
      </c>
      <c r="F310">
        <f t="shared" si="88"/>
        <v>2.0743249072783314E-16</v>
      </c>
      <c r="G310">
        <f t="shared" si="88"/>
        <v>2.1522567807165298E-9</v>
      </c>
      <c r="H310">
        <f t="shared" si="88"/>
        <v>2.1812141577966189E-4</v>
      </c>
      <c r="I310">
        <f t="shared" si="88"/>
        <v>0.13122565698220751</v>
      </c>
      <c r="J310">
        <f t="shared" si="88"/>
        <v>6.3646984889937723</v>
      </c>
      <c r="K310">
        <f t="shared" si="88"/>
        <v>0</v>
      </c>
      <c r="L310">
        <f t="shared" si="88"/>
        <v>0</v>
      </c>
      <c r="M310">
        <f t="shared" si="88"/>
        <v>17.281334499712379</v>
      </c>
      <c r="N310">
        <f t="shared" si="88"/>
        <v>9.0855284297936141</v>
      </c>
      <c r="O310">
        <f t="shared" si="88"/>
        <v>14.048921026022477</v>
      </c>
      <c r="P310">
        <f t="shared" si="88"/>
        <v>0.34293591908085325</v>
      </c>
      <c r="Q310">
        <f t="shared" si="88"/>
        <v>4.6095954946616814E-2</v>
      </c>
      <c r="R310">
        <f t="shared" si="88"/>
        <v>8.8943700001723651E-5</v>
      </c>
      <c r="S310">
        <f t="shared" si="88"/>
        <v>4.2345738964288925E-5</v>
      </c>
      <c r="T310">
        <f t="shared" si="88"/>
        <v>1.8279572386508385E-8</v>
      </c>
      <c r="U310">
        <f t="shared" si="88"/>
        <v>7.8432804450098216E-9</v>
      </c>
      <c r="V310">
        <f t="shared" si="87"/>
        <v>1.200746444489253E-12</v>
      </c>
      <c r="W310">
        <f t="shared" si="81"/>
        <v>47.301089414662968</v>
      </c>
      <c r="X310">
        <f t="shared" si="82"/>
        <v>-0.8575712561004849</v>
      </c>
      <c r="Y310">
        <f t="shared" si="77"/>
        <v>0.73542845928976341</v>
      </c>
    </row>
    <row r="311" spans="1:25" x14ac:dyDescent="0.3">
      <c r="A311">
        <v>944.79999999998699</v>
      </c>
      <c r="B311" s="4">
        <v>165</v>
      </c>
      <c r="C311">
        <f t="shared" si="78"/>
        <v>124.49413673931258</v>
      </c>
      <c r="D311">
        <f t="shared" si="79"/>
        <v>283.96208429514309</v>
      </c>
      <c r="E311">
        <f t="shared" si="80"/>
        <v>40.50586326068742</v>
      </c>
      <c r="F311">
        <f t="shared" si="88"/>
        <v>1.3103031048809538E-16</v>
      </c>
      <c r="G311">
        <f t="shared" si="88"/>
        <v>1.4978407608890016E-9</v>
      </c>
      <c r="H311">
        <f t="shared" si="88"/>
        <v>1.6785512600308588E-4</v>
      </c>
      <c r="I311">
        <f t="shared" si="88"/>
        <v>0.10906829245830554</v>
      </c>
      <c r="J311">
        <f t="shared" si="88"/>
        <v>5.6788514493295654</v>
      </c>
      <c r="K311">
        <f t="shared" si="88"/>
        <v>0</v>
      </c>
      <c r="L311">
        <f t="shared" si="88"/>
        <v>0</v>
      </c>
      <c r="M311">
        <f t="shared" si="88"/>
        <v>16.630930596511515</v>
      </c>
      <c r="N311">
        <f t="shared" si="88"/>
        <v>9.545708644468835</v>
      </c>
      <c r="O311">
        <f t="shared" si="88"/>
        <v>14.993221209208331</v>
      </c>
      <c r="P311">
        <f t="shared" si="88"/>
        <v>0.39326098674191295</v>
      </c>
      <c r="Q311">
        <f t="shared" si="88"/>
        <v>5.4767474370495464E-2</v>
      </c>
      <c r="R311">
        <f t="shared" si="88"/>
        <v>1.1169343827950109E-4</v>
      </c>
      <c r="S311">
        <f t="shared" si="88"/>
        <v>5.4621961894286604E-5</v>
      </c>
      <c r="T311">
        <f t="shared" si="88"/>
        <v>2.460875686809923E-8</v>
      </c>
      <c r="U311">
        <f t="shared" si="88"/>
        <v>1.0912756849715021E-8</v>
      </c>
      <c r="V311">
        <f t="shared" si="87"/>
        <v>1.7234583463029044E-12</v>
      </c>
      <c r="W311">
        <f t="shared" si="81"/>
        <v>47.406142860636216</v>
      </c>
      <c r="X311">
        <f t="shared" si="82"/>
        <v>-6.9002795999487958</v>
      </c>
      <c r="Y311">
        <f t="shared" si="77"/>
        <v>47.613858557469513</v>
      </c>
    </row>
    <row r="312" spans="1:25" x14ac:dyDescent="0.3">
      <c r="A312">
        <v>944.84999999998604</v>
      </c>
      <c r="B312" s="4">
        <v>158</v>
      </c>
      <c r="C312">
        <f t="shared" si="78"/>
        <v>124.43179163718878</v>
      </c>
      <c r="D312">
        <f t="shared" si="79"/>
        <v>283.91208429514404</v>
      </c>
      <c r="E312">
        <f t="shared" si="80"/>
        <v>33.56820836281122</v>
      </c>
      <c r="F312">
        <f t="shared" si="88"/>
        <v>8.2561098940067386E-17</v>
      </c>
      <c r="G312">
        <f t="shared" si="88"/>
        <v>1.0397906599718141E-9</v>
      </c>
      <c r="H312">
        <f t="shared" si="88"/>
        <v>1.2884857379401825E-4</v>
      </c>
      <c r="I312">
        <f t="shared" si="88"/>
        <v>9.0424679722297632E-2</v>
      </c>
      <c r="J312">
        <f t="shared" si="88"/>
        <v>5.0541937765413518</v>
      </c>
      <c r="K312">
        <f t="shared" si="88"/>
        <v>0</v>
      </c>
      <c r="L312">
        <f t="shared" si="88"/>
        <v>0</v>
      </c>
      <c r="M312">
        <f t="shared" si="88"/>
        <v>15.962134840914402</v>
      </c>
      <c r="N312">
        <f t="shared" si="88"/>
        <v>10.006457083922758</v>
      </c>
      <c r="O312">
        <f t="shared" si="88"/>
        <v>15.958132820066099</v>
      </c>
      <c r="P312">
        <f t="shared" si="88"/>
        <v>0.44994862936975283</v>
      </c>
      <c r="Q312">
        <f t="shared" si="88"/>
        <v>6.4895974792441358E-2</v>
      </c>
      <c r="R312">
        <f t="shared" si="88"/>
        <v>1.3994400797056572E-4</v>
      </c>
      <c r="S312">
        <f t="shared" si="88"/>
        <v>7.0268393268229775E-5</v>
      </c>
      <c r="T312">
        <f t="shared" si="88"/>
        <v>3.3054264534850468E-8</v>
      </c>
      <c r="U312">
        <f t="shared" si="88"/>
        <v>1.5142806149492017E-8</v>
      </c>
      <c r="V312">
        <f t="shared" si="87"/>
        <v>2.4681096682746006E-12</v>
      </c>
      <c r="W312">
        <f t="shared" si="81"/>
        <v>47.586526915543459</v>
      </c>
      <c r="X312">
        <f t="shared" si="82"/>
        <v>-14.018318552732239</v>
      </c>
      <c r="Y312">
        <f t="shared" si="77"/>
        <v>196.51325504587692</v>
      </c>
    </row>
    <row r="313" spans="1:25" x14ac:dyDescent="0.3">
      <c r="A313">
        <v>944.89999999998599</v>
      </c>
      <c r="B313" s="4">
        <v>156</v>
      </c>
      <c r="C313">
        <f t="shared" si="78"/>
        <v>124.36944653506384</v>
      </c>
      <c r="D313">
        <f t="shared" si="79"/>
        <v>283.86208429514409</v>
      </c>
      <c r="E313">
        <f t="shared" si="80"/>
        <v>31.630553464936156</v>
      </c>
      <c r="F313">
        <f t="shared" si="88"/>
        <v>5.1890501372404422E-17</v>
      </c>
      <c r="G313">
        <f t="shared" si="88"/>
        <v>7.2000396169358464E-10</v>
      </c>
      <c r="H313">
        <f t="shared" si="88"/>
        <v>9.8658232375849333E-5</v>
      </c>
      <c r="I313">
        <f t="shared" si="88"/>
        <v>7.4779774523382136E-2</v>
      </c>
      <c r="J313">
        <f t="shared" si="88"/>
        <v>4.4869577062696786</v>
      </c>
      <c r="K313">
        <f t="shared" si="88"/>
        <v>0</v>
      </c>
      <c r="L313">
        <f t="shared" si="88"/>
        <v>0</v>
      </c>
      <c r="M313">
        <f t="shared" si="88"/>
        <v>15.279197639899291</v>
      </c>
      <c r="N313">
        <f t="shared" si="88"/>
        <v>10.465661384403065</v>
      </c>
      <c r="O313">
        <f t="shared" si="88"/>
        <v>16.939646829417743</v>
      </c>
      <c r="P313">
        <f t="shared" si="88"/>
        <v>0.51364040690905821</v>
      </c>
      <c r="Q313">
        <f t="shared" si="88"/>
        <v>7.669162787069396E-2</v>
      </c>
      <c r="R313">
        <f t="shared" si="88"/>
        <v>1.7494242211971777E-4</v>
      </c>
      <c r="S313">
        <f t="shared" si="88"/>
        <v>9.0154602092754984E-5</v>
      </c>
      <c r="T313">
        <f t="shared" si="88"/>
        <v>4.4297528977354623E-8</v>
      </c>
      <c r="U313">
        <f t="shared" si="88"/>
        <v>2.0956241578894229E-8</v>
      </c>
      <c r="V313">
        <f t="shared" si="87"/>
        <v>3.526487059478687E-12</v>
      </c>
      <c r="W313">
        <f t="shared" si="81"/>
        <v>47.836939190526799</v>
      </c>
      <c r="X313">
        <f t="shared" si="82"/>
        <v>-16.206385725590643</v>
      </c>
      <c r="Y313">
        <f t="shared" si="77"/>
        <v>262.64693828662814</v>
      </c>
    </row>
    <row r="314" spans="1:25" x14ac:dyDescent="0.3">
      <c r="A314">
        <v>944.94999999998595</v>
      </c>
      <c r="B314" s="4">
        <v>181</v>
      </c>
      <c r="C314">
        <f t="shared" si="78"/>
        <v>124.30710143293913</v>
      </c>
      <c r="D314">
        <f t="shared" si="79"/>
        <v>283.81208429514413</v>
      </c>
      <c r="E314">
        <f t="shared" si="80"/>
        <v>56.692898567060865</v>
      </c>
      <c r="F314">
        <f t="shared" si="88"/>
        <v>3.2531866072915948E-17</v>
      </c>
      <c r="G314">
        <f t="shared" si="88"/>
        <v>4.9731615478207537E-10</v>
      </c>
      <c r="H314">
        <f t="shared" si="88"/>
        <v>7.5352167861116479E-5</v>
      </c>
      <c r="I314">
        <f t="shared" si="88"/>
        <v>6.1686485893411955E-2</v>
      </c>
      <c r="J314">
        <f t="shared" si="88"/>
        <v>3.9733861181027339</v>
      </c>
      <c r="K314">
        <f t="shared" si="88"/>
        <v>0</v>
      </c>
      <c r="L314">
        <f t="shared" si="88"/>
        <v>0</v>
      </c>
      <c r="M314">
        <f t="shared" si="88"/>
        <v>14.586304362069358</v>
      </c>
      <c r="N314">
        <f t="shared" si="88"/>
        <v>10.921120539430957</v>
      </c>
      <c r="O314">
        <f t="shared" si="88"/>
        <v>17.933364559959799</v>
      </c>
      <c r="P314">
        <f t="shared" si="88"/>
        <v>0.58501851218527723</v>
      </c>
      <c r="Q314">
        <f t="shared" si="88"/>
        <v>9.0388525462862565E-2</v>
      </c>
      <c r="R314">
        <f t="shared" si="88"/>
        <v>2.1819768669008573E-4</v>
      </c>
      <c r="S314">
        <f t="shared" si="88"/>
        <v>1.1535885266274566E-4</v>
      </c>
      <c r="T314">
        <f t="shared" si="88"/>
        <v>5.9230538744578669E-8</v>
      </c>
      <c r="U314">
        <f t="shared" si="88"/>
        <v>2.8923815270177582E-8</v>
      </c>
      <c r="V314">
        <f t="shared" si="87"/>
        <v>5.0272943640453933E-12</v>
      </c>
      <c r="W314">
        <f t="shared" si="81"/>
        <v>48.15167810046831</v>
      </c>
      <c r="X314">
        <f t="shared" si="82"/>
        <v>8.5412204665925557</v>
      </c>
      <c r="Y314">
        <f t="shared" si="77"/>
        <v>72.952447058939555</v>
      </c>
    </row>
    <row r="315" spans="1:25" x14ac:dyDescent="0.3">
      <c r="A315">
        <v>944.99999999998602</v>
      </c>
      <c r="B315" s="4">
        <v>150</v>
      </c>
      <c r="C315">
        <f t="shared" si="78"/>
        <v>124.24475633081397</v>
      </c>
      <c r="D315">
        <f t="shared" si="79"/>
        <v>283.76208429514406</v>
      </c>
      <c r="E315">
        <f t="shared" si="80"/>
        <v>25.755243669186029</v>
      </c>
      <c r="F315">
        <f t="shared" si="88"/>
        <v>2.0344114501022129E-17</v>
      </c>
      <c r="G315">
        <f t="shared" si="88"/>
        <v>3.4264070500461112E-10</v>
      </c>
      <c r="H315">
        <f t="shared" si="88"/>
        <v>5.7407268025534317E-5</v>
      </c>
      <c r="I315">
        <f t="shared" si="88"/>
        <v>5.0758013442583093E-2</v>
      </c>
      <c r="J315">
        <f t="shared" si="88"/>
        <v>3.5097668789938861</v>
      </c>
      <c r="K315">
        <f t="shared" si="88"/>
        <v>0</v>
      </c>
      <c r="L315">
        <f t="shared" si="88"/>
        <v>0</v>
      </c>
      <c r="M315">
        <f t="shared" si="88"/>
        <v>13.887534269375609</v>
      </c>
      <c r="N315">
        <f t="shared" si="88"/>
        <v>11.37056123969324</v>
      </c>
      <c r="O315">
        <f t="shared" si="88"/>
        <v>18.934522272703315</v>
      </c>
      <c r="P315">
        <f t="shared" si="88"/>
        <v>0.66480490672040948</v>
      </c>
      <c r="Q315">
        <f t="shared" si="88"/>
        <v>0.10624629550918827</v>
      </c>
      <c r="R315">
        <f t="shared" si="88"/>
        <v>2.7153094322169869E-4</v>
      </c>
      <c r="S315">
        <f t="shared" si="88"/>
        <v>1.4721399702650681E-4</v>
      </c>
      <c r="T315">
        <f t="shared" si="88"/>
        <v>7.9018002033492272E-8</v>
      </c>
      <c r="U315">
        <f t="shared" si="88"/>
        <v>3.9813734077039932E-8</v>
      </c>
      <c r="V315">
        <f t="shared" si="87"/>
        <v>7.1505675808616713E-12</v>
      </c>
      <c r="W315">
        <f t="shared" si="81"/>
        <v>48.524670147828033</v>
      </c>
      <c r="X315">
        <f t="shared" si="82"/>
        <v>-22.769426478642004</v>
      </c>
      <c r="Y315">
        <f t="shared" si="77"/>
        <v>518.44678216628358</v>
      </c>
    </row>
    <row r="316" spans="1:25" x14ac:dyDescent="0.3">
      <c r="A316">
        <v>945.04999999998597</v>
      </c>
      <c r="B316" s="4">
        <v>160</v>
      </c>
      <c r="C316">
        <f t="shared" si="78"/>
        <v>124.18241122868903</v>
      </c>
      <c r="D316">
        <f t="shared" si="79"/>
        <v>283.71208429514411</v>
      </c>
      <c r="E316">
        <f t="shared" si="80"/>
        <v>35.817588771310966</v>
      </c>
      <c r="F316">
        <f t="shared" si="88"/>
        <v>1.2690458527481609E-17</v>
      </c>
      <c r="G316">
        <f t="shared" si="88"/>
        <v>2.3548001230974825E-10</v>
      </c>
      <c r="H316">
        <f t="shared" si="88"/>
        <v>4.3626132566023512E-5</v>
      </c>
      <c r="I316">
        <f t="shared" si="88"/>
        <v>4.1660829167274926E-2</v>
      </c>
      <c r="J316">
        <f t="shared" si="88"/>
        <v>3.0924627665457103</v>
      </c>
      <c r="K316">
        <f t="shared" si="88"/>
        <v>0</v>
      </c>
      <c r="L316">
        <f t="shared" si="88"/>
        <v>0</v>
      </c>
      <c r="M316">
        <f t="shared" si="88"/>
        <v>13.186822644722904</v>
      </c>
      <c r="N316">
        <f t="shared" si="88"/>
        <v>11.811655779708239</v>
      </c>
      <c r="O316">
        <f t="shared" si="88"/>
        <v>19.938022257730989</v>
      </c>
      <c r="P316">
        <f t="shared" si="88"/>
        <v>0.7537598541642585</v>
      </c>
      <c r="Q316">
        <f t="shared" si="88"/>
        <v>0.12455163719773836</v>
      </c>
      <c r="R316">
        <f t="shared" si="88"/>
        <v>3.3713410920341492E-4</v>
      </c>
      <c r="S316">
        <f t="shared" si="88"/>
        <v>1.8736239546130964E-4</v>
      </c>
      <c r="T316">
        <f t="shared" si="88"/>
        <v>1.0517695307722937E-7</v>
      </c>
      <c r="U316">
        <f t="shared" si="88"/>
        <v>5.4656949971762319E-8</v>
      </c>
      <c r="V316">
        <f t="shared" si="87"/>
        <v>1.0147542884461582E-11</v>
      </c>
      <c r="W316">
        <f t="shared" si="81"/>
        <v>48.949504051953873</v>
      </c>
      <c r="X316">
        <f t="shared" si="82"/>
        <v>-13.131915280642907</v>
      </c>
      <c r="Y316">
        <f t="shared" si="77"/>
        <v>172.44719893798268</v>
      </c>
    </row>
    <row r="317" spans="1:25" x14ac:dyDescent="0.3">
      <c r="A317">
        <v>945.09999999998604</v>
      </c>
      <c r="B317" s="4">
        <v>164</v>
      </c>
      <c r="C317">
        <f t="shared" si="78"/>
        <v>124.1200661265641</v>
      </c>
      <c r="D317">
        <f t="shared" si="79"/>
        <v>283.66208429514404</v>
      </c>
      <c r="E317">
        <f t="shared" si="80"/>
        <v>39.879933873435903</v>
      </c>
      <c r="F317">
        <f t="shared" si="88"/>
        <v>7.8963164344927722E-18</v>
      </c>
      <c r="G317">
        <f t="shared" si="88"/>
        <v>1.6142762291165216E-10</v>
      </c>
      <c r="H317">
        <f t="shared" si="88"/>
        <v>3.3070080858832501E-5</v>
      </c>
      <c r="I317">
        <f t="shared" si="88"/>
        <v>3.4108287049067272E-2</v>
      </c>
      <c r="J317">
        <f t="shared" si="88"/>
        <v>2.717937053724266</v>
      </c>
      <c r="K317">
        <f t="shared" si="88"/>
        <v>0</v>
      </c>
      <c r="L317">
        <f t="shared" si="88"/>
        <v>0</v>
      </c>
      <c r="M317">
        <f t="shared" si="88"/>
        <v>12.487926564470925</v>
      </c>
      <c r="N317">
        <f t="shared" si="88"/>
        <v>12.242041350906568</v>
      </c>
      <c r="O317">
        <f t="shared" si="88"/>
        <v>20.938470297082475</v>
      </c>
      <c r="P317">
        <f t="shared" si="88"/>
        <v>0.85267978901959263</v>
      </c>
      <c r="Q317">
        <f t="shared" si="88"/>
        <v>0.14561973424795804</v>
      </c>
      <c r="R317">
        <f t="shared" si="88"/>
        <v>4.1763822315140227E-4</v>
      </c>
      <c r="S317">
        <f t="shared" si="88"/>
        <v>2.3782138584833086E-4</v>
      </c>
      <c r="T317">
        <f t="shared" si="88"/>
        <v>1.3967841746044446E-7</v>
      </c>
      <c r="U317">
        <f t="shared" si="88"/>
        <v>7.4832977249620333E-8</v>
      </c>
      <c r="V317">
        <f t="shared" si="87"/>
        <v>1.4367971394176133E-11</v>
      </c>
      <c r="W317">
        <f t="shared" si="81"/>
        <v>49.419471820877895</v>
      </c>
      <c r="X317">
        <f t="shared" si="82"/>
        <v>-9.5395379474419926</v>
      </c>
      <c r="Y317">
        <f t="shared" si="77"/>
        <v>91.002784250685778</v>
      </c>
    </row>
    <row r="318" spans="1:25" x14ac:dyDescent="0.3">
      <c r="A318">
        <v>945.14999999998599</v>
      </c>
      <c r="B318" s="4">
        <v>170</v>
      </c>
      <c r="C318">
        <f t="shared" si="78"/>
        <v>124.05772102443916</v>
      </c>
      <c r="D318">
        <f t="shared" si="79"/>
        <v>283.61208429514409</v>
      </c>
      <c r="E318">
        <f t="shared" si="80"/>
        <v>45.942278975560839</v>
      </c>
      <c r="F318">
        <f t="shared" si="88"/>
        <v>4.9009523533336197E-18</v>
      </c>
      <c r="G318">
        <f t="shared" si="88"/>
        <v>1.10385075847424E-10</v>
      </c>
      <c r="H318">
        <f t="shared" si="88"/>
        <v>2.5005325131034704E-5</v>
      </c>
      <c r="I318">
        <f t="shared" si="88"/>
        <v>2.7854836659414413E-2</v>
      </c>
      <c r="J318">
        <f t="shared" si="88"/>
        <v>2.3827748988630448</v>
      </c>
      <c r="K318">
        <f t="shared" si="88"/>
        <v>0</v>
      </c>
      <c r="L318">
        <f t="shared" si="88"/>
        <v>0</v>
      </c>
      <c r="M318">
        <f t="shared" si="88"/>
        <v>11.794394677478772</v>
      </c>
      <c r="N318">
        <f t="shared" si="88"/>
        <v>12.659340510610523</v>
      </c>
      <c r="O318">
        <f t="shared" si="88"/>
        <v>21.930219237185273</v>
      </c>
      <c r="P318">
        <f t="shared" si="88"/>
        <v>0.96239446099604986</v>
      </c>
      <c r="Q318">
        <f t="shared" si="88"/>
        <v>0.16979550034830268</v>
      </c>
      <c r="R318">
        <f t="shared" si="88"/>
        <v>5.1619282571642282E-4</v>
      </c>
      <c r="S318">
        <f t="shared" si="88"/>
        <v>3.0106102101308053E-4</v>
      </c>
      <c r="T318">
        <f t="shared" si="88"/>
        <v>1.850768954698519E-7</v>
      </c>
      <c r="U318">
        <f t="shared" si="88"/>
        <v>1.0218233073143773E-7</v>
      </c>
      <c r="V318">
        <f t="shared" si="87"/>
        <v>2.0297576807772697E-11</v>
      </c>
      <c r="W318">
        <f t="shared" si="81"/>
        <v>49.927616668703152</v>
      </c>
      <c r="X318">
        <f t="shared" si="82"/>
        <v>-3.9853376931423128</v>
      </c>
      <c r="Y318">
        <f t="shared" si="77"/>
        <v>15.882916528380891</v>
      </c>
    </row>
    <row r="319" spans="1:25" x14ac:dyDescent="0.3">
      <c r="A319">
        <v>945.19999999998595</v>
      </c>
      <c r="B319" s="4">
        <v>154</v>
      </c>
      <c r="C319">
        <f t="shared" si="78"/>
        <v>123.99537592231445</v>
      </c>
      <c r="D319">
        <f t="shared" si="79"/>
        <v>283.56208429514413</v>
      </c>
      <c r="E319">
        <f t="shared" si="80"/>
        <v>30.004624077685548</v>
      </c>
      <c r="F319">
        <f t="shared" si="88"/>
        <v>3.0342064265224688E-18</v>
      </c>
      <c r="G319">
        <f t="shared" si="88"/>
        <v>7.5292475460485094E-11</v>
      </c>
      <c r="H319">
        <f t="shared" si="88"/>
        <v>1.8859859879105274E-5</v>
      </c>
      <c r="I319">
        <f t="shared" si="88"/>
        <v>2.2690811598081284E-2</v>
      </c>
      <c r="J319">
        <f t="shared" si="88"/>
        <v>2.0837007369681388</v>
      </c>
      <c r="K319">
        <f t="shared" si="88"/>
        <v>0</v>
      </c>
      <c r="L319">
        <f t="shared" si="88"/>
        <v>0</v>
      </c>
      <c r="M319">
        <f t="shared" si="88"/>
        <v>11.109541261368918</v>
      </c>
      <c r="N319">
        <f t="shared" si="88"/>
        <v>13.061182589057054</v>
      </c>
      <c r="O319">
        <f t="shared" si="88"/>
        <v>22.907418276730414</v>
      </c>
      <c r="P319">
        <f t="shared" si="88"/>
        <v>1.0837632995266309</v>
      </c>
      <c r="Q319">
        <f t="shared" si="88"/>
        <v>0.19745460621437647</v>
      </c>
      <c r="R319">
        <f t="shared" si="88"/>
        <v>6.3655783589716805E-4</v>
      </c>
      <c r="S319">
        <f t="shared" si="88"/>
        <v>3.8009600429558512E-4</v>
      </c>
      <c r="T319">
        <f t="shared" si="88"/>
        <v>2.4467482448787251E-7</v>
      </c>
      <c r="U319">
        <f t="shared" si="88"/>
        <v>1.3915337187116986E-7</v>
      </c>
      <c r="V319">
        <f t="shared" si="87"/>
        <v>2.8609292096081762E-11</v>
      </c>
      <c r="W319">
        <f t="shared" si="81"/>
        <v>50.466787479095778</v>
      </c>
      <c r="X319">
        <f t="shared" si="82"/>
        <v>-20.46216340141023</v>
      </c>
      <c r="Y319">
        <f t="shared" si="77"/>
        <v>418.70013106601226</v>
      </c>
    </row>
    <row r="320" spans="1:25" x14ac:dyDescent="0.3">
      <c r="A320">
        <v>945.24999999998602</v>
      </c>
      <c r="B320" s="4">
        <v>143</v>
      </c>
      <c r="C320">
        <f t="shared" si="78"/>
        <v>123.93303082018929</v>
      </c>
      <c r="D320">
        <f t="shared" si="79"/>
        <v>283.51208429514406</v>
      </c>
      <c r="E320">
        <f t="shared" si="80"/>
        <v>19.066969179810712</v>
      </c>
      <c r="F320">
        <f t="shared" si="88"/>
        <v>1.8737794613777183E-18</v>
      </c>
      <c r="G320">
        <f t="shared" si="88"/>
        <v>5.1227303805832181E-11</v>
      </c>
      <c r="H320">
        <f t="shared" si="88"/>
        <v>1.4189043648468865E-5</v>
      </c>
      <c r="I320">
        <f t="shared" si="88"/>
        <v>1.8437759703751777E-2</v>
      </c>
      <c r="J320">
        <f t="shared" si="88"/>
        <v>1.8175919107185723</v>
      </c>
      <c r="K320">
        <f t="shared" si="88"/>
        <v>0</v>
      </c>
      <c r="L320">
        <f t="shared" si="88"/>
        <v>0</v>
      </c>
      <c r="M320">
        <f t="shared" si="88"/>
        <v>10.436424734838571</v>
      </c>
      <c r="N320">
        <f t="shared" si="88"/>
        <v>13.445225772478524</v>
      </c>
      <c r="O320">
        <f t="shared" si="88"/>
        <v>23.864067445785238</v>
      </c>
      <c r="P320">
        <f t="shared" si="88"/>
        <v>1.2176709487853459</v>
      </c>
      <c r="Q320">
        <f t="shared" si="88"/>
        <v>0.22900423354442292</v>
      </c>
      <c r="R320">
        <f t="shared" si="88"/>
        <v>7.8320951050542254E-4</v>
      </c>
      <c r="S320">
        <f t="shared" si="88"/>
        <v>4.7859397563185691E-4</v>
      </c>
      <c r="T320">
        <f t="shared" si="88"/>
        <v>3.2273089659896426E-7</v>
      </c>
      <c r="U320">
        <f t="shared" si="88"/>
        <v>1.8899347635765128E-7</v>
      </c>
      <c r="V320">
        <f t="shared" si="87"/>
        <v>4.0233166051826896E-11</v>
      </c>
      <c r="W320">
        <f t="shared" si="81"/>
        <v>51.029699310200037</v>
      </c>
      <c r="X320">
        <f t="shared" si="82"/>
        <v>-31.962730130389325</v>
      </c>
      <c r="Y320">
        <f t="shared" si="77"/>
        <v>1021.6161173880976</v>
      </c>
    </row>
    <row r="321" spans="1:25" x14ac:dyDescent="0.3">
      <c r="A321">
        <v>945.29999999998597</v>
      </c>
      <c r="B321" s="4">
        <v>199</v>
      </c>
      <c r="C321">
        <f t="shared" si="78"/>
        <v>123.87068571806458</v>
      </c>
      <c r="D321">
        <f t="shared" si="79"/>
        <v>283.46208429514411</v>
      </c>
      <c r="E321">
        <f t="shared" si="80"/>
        <v>75.129314281935422</v>
      </c>
      <c r="F321">
        <f t="shared" si="88"/>
        <v>1.1542517234825893E-18</v>
      </c>
      <c r="G321">
        <f t="shared" si="88"/>
        <v>3.4766432476507462E-11</v>
      </c>
      <c r="H321">
        <f t="shared" si="88"/>
        <v>1.0648207229173858E-5</v>
      </c>
      <c r="I321">
        <f t="shared" si="88"/>
        <v>1.4944279388293123E-2</v>
      </c>
      <c r="J321">
        <f t="shared" si="88"/>
        <v>1.581488812254477</v>
      </c>
      <c r="K321">
        <f t="shared" si="88"/>
        <v>0</v>
      </c>
      <c r="L321">
        <f t="shared" si="88"/>
        <v>0</v>
      </c>
      <c r="M321">
        <f t="shared" si="88"/>
        <v>9.7778307139995686</v>
      </c>
      <c r="N321">
        <f t="shared" si="88"/>
        <v>13.80917958016666</v>
      </c>
      <c r="O321">
        <f t="shared" si="88"/>
        <v>24.794076627006771</v>
      </c>
      <c r="P321">
        <f t="shared" si="88"/>
        <v>1.3650219310860123</v>
      </c>
      <c r="Q321">
        <f t="shared" si="88"/>
        <v>0.26488349752213536</v>
      </c>
      <c r="R321">
        <f t="shared" si="88"/>
        <v>9.6146220282884243E-4</v>
      </c>
      <c r="S321">
        <f t="shared" si="88"/>
        <v>6.0100253018168935E-4</v>
      </c>
      <c r="T321">
        <f t="shared" si="88"/>
        <v>4.2472319866231016E-7</v>
      </c>
      <c r="U321">
        <f t="shared" si="88"/>
        <v>2.559970979865683E-7</v>
      </c>
      <c r="V321">
        <f t="shared" si="87"/>
        <v>5.6451500100344947E-11</v>
      </c>
      <c r="W321">
        <f t="shared" si="81"/>
        <v>51.608999235175673</v>
      </c>
      <c r="X321">
        <f t="shared" si="82"/>
        <v>23.520315046759748</v>
      </c>
      <c r="Y321">
        <f t="shared" si="77"/>
        <v>553.20521989883298</v>
      </c>
    </row>
    <row r="322" spans="1:25" x14ac:dyDescent="0.3">
      <c r="A322">
        <v>945.34999999998604</v>
      </c>
      <c r="B322" s="4">
        <v>172</v>
      </c>
      <c r="C322">
        <f t="shared" si="78"/>
        <v>123.80834061593941</v>
      </c>
      <c r="D322">
        <f t="shared" si="79"/>
        <v>283.41208429514404</v>
      </c>
      <c r="E322">
        <f t="shared" si="80"/>
        <v>48.191659384060586</v>
      </c>
      <c r="F322">
        <f t="shared" si="88"/>
        <v>7.0923685613320089E-19</v>
      </c>
      <c r="G322">
        <f t="shared" si="88"/>
        <v>2.3535718703389373E-11</v>
      </c>
      <c r="H322">
        <f t="shared" si="88"/>
        <v>7.970922219958187E-6</v>
      </c>
      <c r="I322">
        <f t="shared" si="88"/>
        <v>1.2082324980117127E-2</v>
      </c>
      <c r="J322">
        <f t="shared" si="88"/>
        <v>1.3726018304656753</v>
      </c>
      <c r="K322">
        <f t="shared" si="88"/>
        <v>0</v>
      </c>
      <c r="L322">
        <f t="shared" si="88"/>
        <v>0</v>
      </c>
      <c r="M322">
        <f t="shared" si="88"/>
        <v>9.1362596131437375</v>
      </c>
      <c r="N322">
        <f t="shared" si="88"/>
        <v>14.15082743782569</v>
      </c>
      <c r="O322">
        <f t="shared" si="88"/>
        <v>25.691328353098939</v>
      </c>
      <c r="P322">
        <f t="shared" si="88"/>
        <v>1.5267344058572807</v>
      </c>
      <c r="Q322">
        <f t="shared" si="88"/>
        <v>0.30556347663597272</v>
      </c>
      <c r="R322">
        <f t="shared" si="88"/>
        <v>1.1776077597528019E-3</v>
      </c>
      <c r="S322">
        <f t="shared" si="88"/>
        <v>7.5269758485240043E-4</v>
      </c>
      <c r="T322">
        <f t="shared" si="88"/>
        <v>5.5768068243766625E-7</v>
      </c>
      <c r="U322">
        <f t="shared" ref="U322:V337" si="89">U$8*EXP(-(($D322-U$9)^2)/(2*U$10^2))</f>
        <v>3.4582662005490207E-7</v>
      </c>
      <c r="V322">
        <f t="shared" si="89"/>
        <v>7.9027991399220002E-11</v>
      </c>
      <c r="W322">
        <f t="shared" si="81"/>
        <v>52.197336621884112</v>
      </c>
      <c r="X322">
        <f t="shared" si="82"/>
        <v>-4.0056772378235266</v>
      </c>
      <c r="Y322">
        <f t="shared" si="77"/>
        <v>16.045450133617518</v>
      </c>
    </row>
    <row r="323" spans="1:25" x14ac:dyDescent="0.3">
      <c r="A323">
        <v>945.39999999998599</v>
      </c>
      <c r="B323" s="4">
        <v>150</v>
      </c>
      <c r="C323">
        <f t="shared" si="78"/>
        <v>123.74599551381448</v>
      </c>
      <c r="D323">
        <f t="shared" si="79"/>
        <v>283.36208429514409</v>
      </c>
      <c r="E323">
        <f t="shared" si="80"/>
        <v>26.254004486185522</v>
      </c>
      <c r="F323">
        <f t="shared" ref="F323:U338" si="90">F$8*EXP(-(($D323-F$9)^2)/(2*F$10^2))</f>
        <v>4.3470112814826964E-19</v>
      </c>
      <c r="G323">
        <f t="shared" si="90"/>
        <v>1.5892913080601197E-11</v>
      </c>
      <c r="H323">
        <f t="shared" si="90"/>
        <v>5.9518140605308687E-6</v>
      </c>
      <c r="I323">
        <f t="shared" si="90"/>
        <v>9.7439434397842452E-3</v>
      </c>
      <c r="J323">
        <f t="shared" si="90"/>
        <v>1.1883154136400844</v>
      </c>
      <c r="K323">
        <f t="shared" si="90"/>
        <v>0</v>
      </c>
      <c r="L323">
        <f t="shared" si="90"/>
        <v>0</v>
      </c>
      <c r="M323">
        <f t="shared" si="90"/>
        <v>8.5139187078658018</v>
      </c>
      <c r="N323">
        <f t="shared" si="90"/>
        <v>14.468049038853721</v>
      </c>
      <c r="O323">
        <f t="shared" si="90"/>
        <v>26.549743509406781</v>
      </c>
      <c r="P323">
        <f t="shared" si="90"/>
        <v>1.7037330024931867</v>
      </c>
      <c r="Q323">
        <f t="shared" si="90"/>
        <v>0.35154678664398842</v>
      </c>
      <c r="R323">
        <f t="shared" si="90"/>
        <v>1.4390745115725634E-3</v>
      </c>
      <c r="S323">
        <f t="shared" si="90"/>
        <v>9.4015593955116931E-4</v>
      </c>
      <c r="T323">
        <f t="shared" si="90"/>
        <v>7.3059954730710915E-7</v>
      </c>
      <c r="U323">
        <f t="shared" si="90"/>
        <v>4.6592600158621063E-7</v>
      </c>
      <c r="V323">
        <f t="shared" si="89"/>
        <v>1.1038259005992796E-10</v>
      </c>
      <c r="W323">
        <f t="shared" si="81"/>
        <v>52.787436781260354</v>
      </c>
      <c r="X323">
        <f t="shared" si="82"/>
        <v>-26.533432295074832</v>
      </c>
      <c r="Y323">
        <f t="shared" si="77"/>
        <v>704.02302935732007</v>
      </c>
    </row>
    <row r="324" spans="1:25" x14ac:dyDescent="0.3">
      <c r="A324">
        <v>945.44999999998595</v>
      </c>
      <c r="B324" s="4">
        <v>143</v>
      </c>
      <c r="C324">
        <f t="shared" si="78"/>
        <v>123.68365041168977</v>
      </c>
      <c r="D324">
        <f t="shared" si="79"/>
        <v>283.31208429514413</v>
      </c>
      <c r="E324">
        <f t="shared" si="80"/>
        <v>19.316349588310231</v>
      </c>
      <c r="F324">
        <f t="shared" si="90"/>
        <v>2.6576570964934699E-19</v>
      </c>
      <c r="G324">
        <f t="shared" si="90"/>
        <v>1.0705039117465928E-11</v>
      </c>
      <c r="H324">
        <f t="shared" si="90"/>
        <v>4.4330113751328283E-6</v>
      </c>
      <c r="I324">
        <f t="shared" si="90"/>
        <v>7.8384050667258693E-3</v>
      </c>
      <c r="J324">
        <f t="shared" si="90"/>
        <v>1.0261895646991528</v>
      </c>
      <c r="K324">
        <f t="shared" si="90"/>
        <v>0</v>
      </c>
      <c r="L324">
        <f t="shared" si="90"/>
        <v>0</v>
      </c>
      <c r="M324">
        <f t="shared" si="90"/>
        <v>7.9127185025683673</v>
      </c>
      <c r="N324">
        <f t="shared" si="90"/>
        <v>14.758842179949957</v>
      </c>
      <c r="O324">
        <f t="shared" si="90"/>
        <v>27.363348980101946</v>
      </c>
      <c r="P324">
        <f t="shared" si="90"/>
        <v>1.8969407183005522</v>
      </c>
      <c r="Q324">
        <f t="shared" si="90"/>
        <v>0.40336663472670992</v>
      </c>
      <c r="R324">
        <f t="shared" si="90"/>
        <v>1.7546079108771257E-3</v>
      </c>
      <c r="S324">
        <f t="shared" si="90"/>
        <v>1.1711551029533807E-3</v>
      </c>
      <c r="T324">
        <f t="shared" si="90"/>
        <v>9.5496482662713584E-7</v>
      </c>
      <c r="U324">
        <f t="shared" si="90"/>
        <v>6.2605231272405334E-7</v>
      </c>
      <c r="V324">
        <f t="shared" si="89"/>
        <v>1.5382764672787461E-10</v>
      </c>
      <c r="W324">
        <f t="shared" si="81"/>
        <v>53.372176762620285</v>
      </c>
      <c r="X324">
        <f t="shared" si="82"/>
        <v>-34.055827174310053</v>
      </c>
      <c r="Y324">
        <f t="shared" si="77"/>
        <v>1159.7993645264751</v>
      </c>
    </row>
    <row r="325" spans="1:25" x14ac:dyDescent="0.3">
      <c r="A325">
        <v>945.49999999998602</v>
      </c>
      <c r="B325" s="4">
        <v>190</v>
      </c>
      <c r="C325">
        <f t="shared" si="78"/>
        <v>123.6213053095646</v>
      </c>
      <c r="D325">
        <f t="shared" si="79"/>
        <v>283.26208429514406</v>
      </c>
      <c r="E325">
        <f t="shared" si="80"/>
        <v>66.378694690435395</v>
      </c>
      <c r="F325">
        <f t="shared" si="90"/>
        <v>1.6207492549591354E-19</v>
      </c>
      <c r="G325">
        <f t="shared" si="90"/>
        <v>7.1925305616482121E-12</v>
      </c>
      <c r="H325">
        <f t="shared" si="90"/>
        <v>3.2934952642776859E-6</v>
      </c>
      <c r="I325">
        <f t="shared" si="90"/>
        <v>6.2896916995796468E-3</v>
      </c>
      <c r="J325">
        <f t="shared" si="90"/>
        <v>0.88395908678210833</v>
      </c>
      <c r="K325">
        <f t="shared" si="90"/>
        <v>0</v>
      </c>
      <c r="L325">
        <f t="shared" si="90"/>
        <v>0</v>
      </c>
      <c r="M325">
        <f t="shared" si="90"/>
        <v>7.3342731766758549</v>
      </c>
      <c r="N325">
        <f t="shared" si="90"/>
        <v>15.021343757723347</v>
      </c>
      <c r="O325">
        <f t="shared" si="90"/>
        <v>28.126346203173174</v>
      </c>
      <c r="P325">
        <f t="shared" si="90"/>
        <v>2.1072698873771083</v>
      </c>
      <c r="Q325">
        <f t="shared" si="90"/>
        <v>0.46158529042296298</v>
      </c>
      <c r="R325">
        <f t="shared" si="90"/>
        <v>2.1344749608884599E-3</v>
      </c>
      <c r="S325">
        <f t="shared" si="90"/>
        <v>1.4550036587271436E-3</v>
      </c>
      <c r="T325">
        <f t="shared" si="90"/>
        <v>1.2454019245872718E-6</v>
      </c>
      <c r="U325">
        <f t="shared" si="90"/>
        <v>8.3895651387981603E-7</v>
      </c>
      <c r="V325">
        <f t="shared" si="89"/>
        <v>2.1388601628130991E-10</v>
      </c>
      <c r="W325">
        <f t="shared" si="81"/>
        <v>53.944661950548536</v>
      </c>
      <c r="X325">
        <f t="shared" si="82"/>
        <v>12.43403273988686</v>
      </c>
      <c r="Y325">
        <f t="shared" si="77"/>
        <v>154.60517017657833</v>
      </c>
    </row>
    <row r="326" spans="1:25" x14ac:dyDescent="0.3">
      <c r="A326">
        <v>945.54999999998597</v>
      </c>
      <c r="B326" s="4">
        <v>172</v>
      </c>
      <c r="C326">
        <f t="shared" si="78"/>
        <v>123.5589602074399</v>
      </c>
      <c r="D326">
        <f t="shared" si="79"/>
        <v>283.21208429514411</v>
      </c>
      <c r="E326">
        <f t="shared" si="80"/>
        <v>48.441039792560105</v>
      </c>
      <c r="F326">
        <f t="shared" si="90"/>
        <v>9.8591942356483928E-20</v>
      </c>
      <c r="G326">
        <f t="shared" si="90"/>
        <v>4.8204089061785572E-12</v>
      </c>
      <c r="H326">
        <f t="shared" si="90"/>
        <v>2.4407536522637504E-6</v>
      </c>
      <c r="I326">
        <f t="shared" si="90"/>
        <v>5.0343072853749173E-3</v>
      </c>
      <c r="J326">
        <f t="shared" si="90"/>
        <v>0.75953089142521979</v>
      </c>
      <c r="K326">
        <f t="shared" si="90"/>
        <v>0</v>
      </c>
      <c r="L326">
        <f t="shared" si="90"/>
        <v>0</v>
      </c>
      <c r="M326">
        <f t="shared" si="90"/>
        <v>6.7799048251561143</v>
      </c>
      <c r="N326">
        <f t="shared" si="90"/>
        <v>15.253849619079897</v>
      </c>
      <c r="O326">
        <f t="shared" si="90"/>
        <v>28.83317954625965</v>
      </c>
      <c r="P326">
        <f t="shared" si="90"/>
        <v>2.3356122425155998</v>
      </c>
      <c r="Q326">
        <f t="shared" si="90"/>
        <v>0.52679191204526843</v>
      </c>
      <c r="R326">
        <f t="shared" si="90"/>
        <v>2.5906946335910075E-3</v>
      </c>
      <c r="S326">
        <f t="shared" si="90"/>
        <v>1.8028056277483346E-3</v>
      </c>
      <c r="T326">
        <f t="shared" si="90"/>
        <v>1.6204881840138239E-6</v>
      </c>
      <c r="U326">
        <f t="shared" si="90"/>
        <v>1.1212525039455041E-6</v>
      </c>
      <c r="V326">
        <f t="shared" si="89"/>
        <v>2.9671846018515642E-10</v>
      </c>
      <c r="W326">
        <f t="shared" si="81"/>
        <v>54.498302026824341</v>
      </c>
      <c r="X326">
        <f t="shared" si="82"/>
        <v>-6.0572622342642362</v>
      </c>
      <c r="Y326">
        <f t="shared" si="77"/>
        <v>36.690425774643764</v>
      </c>
    </row>
    <row r="327" spans="1:25" x14ac:dyDescent="0.3">
      <c r="A327">
        <v>945.59999999998604</v>
      </c>
      <c r="B327" s="4">
        <v>188</v>
      </c>
      <c r="C327">
        <f t="shared" si="78"/>
        <v>123.49661510531473</v>
      </c>
      <c r="D327">
        <f t="shared" si="79"/>
        <v>283.16208429514404</v>
      </c>
      <c r="E327">
        <f t="shared" si="80"/>
        <v>64.503384894685269</v>
      </c>
      <c r="F327">
        <f t="shared" si="90"/>
        <v>5.9824037734182253E-20</v>
      </c>
      <c r="G327">
        <f t="shared" si="90"/>
        <v>3.2225135443347432E-12</v>
      </c>
      <c r="H327">
        <f t="shared" si="90"/>
        <v>1.8042618209116459E-6</v>
      </c>
      <c r="I327">
        <f t="shared" si="90"/>
        <v>4.0193774337449967E-3</v>
      </c>
      <c r="J327">
        <f t="shared" si="90"/>
        <v>0.65097967100121379</v>
      </c>
      <c r="K327">
        <f t="shared" si="90"/>
        <v>0</v>
      </c>
      <c r="L327">
        <f t="shared" si="90"/>
        <v>0</v>
      </c>
      <c r="M327">
        <f t="shared" si="90"/>
        <v>6.2506511601370836</v>
      </c>
      <c r="N327">
        <f t="shared" si="90"/>
        <v>15.45483296999234</v>
      </c>
      <c r="O327">
        <f t="shared" si="90"/>
        <v>29.478603383972505</v>
      </c>
      <c r="P327">
        <f t="shared" si="90"/>
        <v>2.5828281099403161</v>
      </c>
      <c r="Q327">
        <f t="shared" si="90"/>
        <v>0.59959967109335821</v>
      </c>
      <c r="R327">
        <f t="shared" si="90"/>
        <v>3.1372965071251764E-3</v>
      </c>
      <c r="S327">
        <f t="shared" si="90"/>
        <v>2.2277624233642611E-3</v>
      </c>
      <c r="T327">
        <f t="shared" si="90"/>
        <v>2.1037609250559746E-6</v>
      </c>
      <c r="U327">
        <f t="shared" si="90"/>
        <v>1.4945228204115702E-6</v>
      </c>
      <c r="V327">
        <f t="shared" si="89"/>
        <v>4.106964236352333E-10</v>
      </c>
      <c r="W327">
        <f t="shared" si="81"/>
        <v>55.026884805460533</v>
      </c>
      <c r="X327">
        <f t="shared" si="82"/>
        <v>9.4765000892247357</v>
      </c>
      <c r="Y327">
        <f t="shared" si="77"/>
        <v>89.804053941076418</v>
      </c>
    </row>
    <row r="328" spans="1:25" x14ac:dyDescent="0.3">
      <c r="A328">
        <v>945.64999999998599</v>
      </c>
      <c r="B328" s="4">
        <v>181</v>
      </c>
      <c r="C328">
        <f t="shared" si="78"/>
        <v>123.43427000319002</v>
      </c>
      <c r="D328">
        <f t="shared" si="79"/>
        <v>283.11208429514409</v>
      </c>
      <c r="E328">
        <f t="shared" si="80"/>
        <v>57.565729996809978</v>
      </c>
      <c r="F328">
        <f t="shared" si="90"/>
        <v>3.6209183159400585E-20</v>
      </c>
      <c r="G328">
        <f t="shared" si="90"/>
        <v>2.1488907157824059E-12</v>
      </c>
      <c r="H328">
        <f t="shared" si="90"/>
        <v>1.3304050286350585E-6</v>
      </c>
      <c r="I328">
        <f t="shared" si="90"/>
        <v>3.2010065744152482E-3</v>
      </c>
      <c r="J328">
        <f t="shared" si="90"/>
        <v>0.55654222232899797</v>
      </c>
      <c r="K328">
        <f t="shared" si="90"/>
        <v>0</v>
      </c>
      <c r="L328">
        <f t="shared" si="90"/>
        <v>0</v>
      </c>
      <c r="M328">
        <f t="shared" si="90"/>
        <v>5.7472763019439697</v>
      </c>
      <c r="N328">
        <f t="shared" si="90"/>
        <v>15.622961064706992</v>
      </c>
      <c r="O328">
        <f t="shared" si="90"/>
        <v>30.057746749241058</v>
      </c>
      <c r="P328">
        <f t="shared" si="90"/>
        <v>2.8497347956168073</v>
      </c>
      <c r="Q328">
        <f t="shared" si="90"/>
        <v>0.68064212287917636</v>
      </c>
      <c r="R328">
        <f t="shared" si="90"/>
        <v>3.7906098427596753E-3</v>
      </c>
      <c r="S328">
        <f t="shared" si="90"/>
        <v>2.7455160869802055E-3</v>
      </c>
      <c r="T328">
        <f t="shared" si="90"/>
        <v>2.7249659475549036E-6</v>
      </c>
      <c r="U328">
        <f t="shared" si="90"/>
        <v>1.9867207381453297E-6</v>
      </c>
      <c r="V328">
        <f t="shared" si="89"/>
        <v>5.6716765430881937E-10</v>
      </c>
      <c r="W328">
        <f t="shared" si="81"/>
        <v>55.524646431882189</v>
      </c>
      <c r="X328">
        <f t="shared" si="82"/>
        <v>2.0410835649277885</v>
      </c>
      <c r="Y328">
        <f t="shared" si="77"/>
        <v>4.1660221190183302</v>
      </c>
    </row>
    <row r="329" spans="1:25" x14ac:dyDescent="0.3">
      <c r="A329">
        <v>945.69999999998595</v>
      </c>
      <c r="B329" s="4">
        <v>161</v>
      </c>
      <c r="C329">
        <f t="shared" si="78"/>
        <v>123.37192490106509</v>
      </c>
      <c r="D329">
        <f t="shared" si="79"/>
        <v>283.06208429514413</v>
      </c>
      <c r="E329">
        <f t="shared" si="80"/>
        <v>37.628075098934914</v>
      </c>
      <c r="F329">
        <f t="shared" si="90"/>
        <v>2.1861020958540066E-20</v>
      </c>
      <c r="G329">
        <f t="shared" si="90"/>
        <v>1.4293632590044817E-12</v>
      </c>
      <c r="H329">
        <f t="shared" si="90"/>
        <v>9.785362146843536E-7</v>
      </c>
      <c r="I329">
        <f t="shared" si="90"/>
        <v>2.5428635074116294E-3</v>
      </c>
      <c r="J329">
        <f t="shared" si="90"/>
        <v>0.4746106902873426</v>
      </c>
      <c r="K329">
        <f t="shared" si="90"/>
        <v>0</v>
      </c>
      <c r="L329">
        <f t="shared" si="90"/>
        <v>0</v>
      </c>
      <c r="M329">
        <f t="shared" si="90"/>
        <v>5.2702842597690749</v>
      </c>
      <c r="N329">
        <f t="shared" si="90"/>
        <v>15.757109920327096</v>
      </c>
      <c r="O329">
        <f t="shared" si="90"/>
        <v>30.566174447466668</v>
      </c>
      <c r="P329">
        <f t="shared" si="90"/>
        <v>3.1370942418333021</v>
      </c>
      <c r="Q329">
        <f t="shared" si="90"/>
        <v>0.77056877929084178</v>
      </c>
      <c r="R329">
        <f t="shared" si="90"/>
        <v>4.5695852663269346E-3</v>
      </c>
      <c r="S329">
        <f t="shared" si="90"/>
        <v>3.3745375153491496E-3</v>
      </c>
      <c r="T329">
        <f t="shared" si="90"/>
        <v>3.5215994240973951E-6</v>
      </c>
      <c r="U329">
        <f t="shared" si="90"/>
        <v>2.6339422508539706E-6</v>
      </c>
      <c r="V329">
        <f t="shared" si="89"/>
        <v>7.8147694210313627E-10</v>
      </c>
      <c r="W329">
        <f t="shared" si="81"/>
        <v>55.986336460124207</v>
      </c>
      <c r="X329">
        <f t="shared" si="82"/>
        <v>-18.358261361189292</v>
      </c>
      <c r="Y329">
        <f t="shared" si="77"/>
        <v>337.02576020573571</v>
      </c>
    </row>
    <row r="330" spans="1:25" x14ac:dyDescent="0.3">
      <c r="A330">
        <v>945.74999999998602</v>
      </c>
      <c r="B330" s="4">
        <v>178</v>
      </c>
      <c r="C330">
        <f t="shared" si="78"/>
        <v>123.30957979893992</v>
      </c>
      <c r="D330">
        <f t="shared" si="79"/>
        <v>283.01208429514406</v>
      </c>
      <c r="E330">
        <f t="shared" si="80"/>
        <v>54.690420201060078</v>
      </c>
      <c r="F330">
        <f t="shared" si="90"/>
        <v>1.3165303048211709E-20</v>
      </c>
      <c r="G330">
        <f t="shared" si="90"/>
        <v>9.4837392901392217E-13</v>
      </c>
      <c r="H330">
        <f t="shared" si="90"/>
        <v>7.1792427026857741E-7</v>
      </c>
      <c r="I330">
        <f t="shared" si="90"/>
        <v>2.0149683988580479E-3</v>
      </c>
      <c r="J330">
        <f t="shared" si="90"/>
        <v>0.40372497976202443</v>
      </c>
      <c r="K330">
        <f t="shared" si="90"/>
        <v>0</v>
      </c>
      <c r="L330">
        <f t="shared" si="90"/>
        <v>0</v>
      </c>
      <c r="M330">
        <f t="shared" si="90"/>
        <v>4.8199346845460607</v>
      </c>
      <c r="N330">
        <f t="shared" si="90"/>
        <v>15.856376829544478</v>
      </c>
      <c r="O330">
        <f t="shared" si="90"/>
        <v>30.99994356279305</v>
      </c>
      <c r="P330">
        <f t="shared" si="90"/>
        <v>3.4456000533089739</v>
      </c>
      <c r="Q330">
        <f t="shared" si="90"/>
        <v>0.87003984941451784</v>
      </c>
      <c r="R330">
        <f t="shared" si="90"/>
        <v>5.4961511083875354E-3</v>
      </c>
      <c r="S330">
        <f t="shared" si="90"/>
        <v>4.1365633322440016E-3</v>
      </c>
      <c r="T330">
        <f t="shared" si="90"/>
        <v>4.5408066352333993E-6</v>
      </c>
      <c r="U330">
        <f t="shared" si="90"/>
        <v>3.482657947492549E-6</v>
      </c>
      <c r="V330">
        <f t="shared" si="89"/>
        <v>1.0743234647518532E-9</v>
      </c>
      <c r="W330">
        <f t="shared" si="81"/>
        <v>56.40727638467272</v>
      </c>
      <c r="X330">
        <f t="shared" si="82"/>
        <v>-1.7168561836126415</v>
      </c>
      <c r="Y330">
        <f t="shared" ref="Y330:Y393" si="91">(X330)^2</f>
        <v>2.9475951552089641</v>
      </c>
    </row>
    <row r="331" spans="1:25" x14ac:dyDescent="0.3">
      <c r="A331">
        <v>945.79999999998597</v>
      </c>
      <c r="B331" s="4">
        <v>156</v>
      </c>
      <c r="C331">
        <f t="shared" si="78"/>
        <v>123.24723469681521</v>
      </c>
      <c r="D331">
        <f t="shared" si="79"/>
        <v>282.96208429514411</v>
      </c>
      <c r="E331">
        <f t="shared" si="80"/>
        <v>32.752765303184788</v>
      </c>
      <c r="F331">
        <f t="shared" si="90"/>
        <v>7.9086068620116844E-21</v>
      </c>
      <c r="G331">
        <f t="shared" si="90"/>
        <v>6.2766123295265494E-13</v>
      </c>
      <c r="H331">
        <f t="shared" si="90"/>
        <v>5.253987977291851E-7</v>
      </c>
      <c r="I331">
        <f t="shared" si="90"/>
        <v>1.5926565662164262E-3</v>
      </c>
      <c r="J331">
        <f t="shared" si="90"/>
        <v>0.34256456204439695</v>
      </c>
      <c r="K331">
        <f t="shared" si="90"/>
        <v>0</v>
      </c>
      <c r="L331">
        <f t="shared" si="90"/>
        <v>0</v>
      </c>
      <c r="M331">
        <f t="shared" si="90"/>
        <v>4.3962604687981068</v>
      </c>
      <c r="N331">
        <f t="shared" si="90"/>
        <v>15.920090476677851</v>
      </c>
      <c r="O331">
        <f t="shared" si="90"/>
        <v>31.355654350521597</v>
      </c>
      <c r="P331">
        <f t="shared" si="90"/>
        <v>3.7758640129728129</v>
      </c>
      <c r="Q331">
        <f t="shared" si="90"/>
        <v>0.97972012567185396</v>
      </c>
      <c r="R331">
        <f t="shared" si="90"/>
        <v>6.5956062825977537E-3</v>
      </c>
      <c r="S331">
        <f t="shared" si="90"/>
        <v>5.0570848978189458E-3</v>
      </c>
      <c r="T331">
        <f t="shared" si="90"/>
        <v>5.8417133440877531E-6</v>
      </c>
      <c r="U331">
        <f t="shared" si="90"/>
        <v>4.5925145867431239E-6</v>
      </c>
      <c r="V331">
        <f t="shared" si="89"/>
        <v>1.4735610515708759E-9</v>
      </c>
      <c r="W331">
        <f t="shared" si="81"/>
        <v>56.783410305534169</v>
      </c>
      <c r="X331">
        <f t="shared" si="82"/>
        <v>-24.030645002349381</v>
      </c>
      <c r="Y331">
        <f t="shared" si="91"/>
        <v>577.47189922893926</v>
      </c>
    </row>
    <row r="332" spans="1:25" x14ac:dyDescent="0.3">
      <c r="A332">
        <v>945.84999999998604</v>
      </c>
      <c r="B332" s="4">
        <v>175</v>
      </c>
      <c r="C332">
        <f t="shared" si="78"/>
        <v>123.18488959469005</v>
      </c>
      <c r="D332">
        <f t="shared" si="79"/>
        <v>282.91208429514404</v>
      </c>
      <c r="E332">
        <f t="shared" si="80"/>
        <v>51.815110405309952</v>
      </c>
      <c r="F332">
        <f t="shared" si="90"/>
        <v>4.7389030184030196E-21</v>
      </c>
      <c r="G332">
        <f t="shared" si="90"/>
        <v>4.1436180047922055E-13</v>
      </c>
      <c r="H332">
        <f t="shared" si="90"/>
        <v>3.835378424418863E-7</v>
      </c>
      <c r="I332">
        <f t="shared" si="90"/>
        <v>1.2556966639380059E-3</v>
      </c>
      <c r="J332">
        <f t="shared" si="90"/>
        <v>0.28993987862299553</v>
      </c>
      <c r="K332">
        <f t="shared" si="90"/>
        <v>0</v>
      </c>
      <c r="L332">
        <f t="shared" si="90"/>
        <v>0</v>
      </c>
      <c r="M332">
        <f t="shared" si="90"/>
        <v>3.9990867698189305</v>
      </c>
      <c r="N332">
        <f t="shared" si="90"/>
        <v>15.947818498435071</v>
      </c>
      <c r="O332">
        <f t="shared" si="90"/>
        <v>31.630494597331808</v>
      </c>
      <c r="P332">
        <f t="shared" si="90"/>
        <v>4.1284022282996098</v>
      </c>
      <c r="Q332">
        <f t="shared" si="90"/>
        <v>1.1002720071851333</v>
      </c>
      <c r="R332">
        <f t="shared" si="90"/>
        <v>7.8970513331624251E-3</v>
      </c>
      <c r="S332">
        <f t="shared" si="90"/>
        <v>6.1658926695856058E-3</v>
      </c>
      <c r="T332">
        <f t="shared" si="90"/>
        <v>7.498280027040818E-6</v>
      </c>
      <c r="U332">
        <f t="shared" si="90"/>
        <v>6.039839753383732E-6</v>
      </c>
      <c r="V332">
        <f t="shared" si="89"/>
        <v>2.0165796765142579E-9</v>
      </c>
      <c r="W332">
        <f t="shared" si="81"/>
        <v>57.111346544034845</v>
      </c>
      <c r="X332">
        <f t="shared" si="82"/>
        <v>-5.2962361387248933</v>
      </c>
      <c r="Y332">
        <f t="shared" si="91"/>
        <v>28.050117237135566</v>
      </c>
    </row>
    <row r="333" spans="1:25" x14ac:dyDescent="0.3">
      <c r="A333">
        <v>945.89999999998599</v>
      </c>
      <c r="B333" s="4">
        <v>190</v>
      </c>
      <c r="C333">
        <f t="shared" si="78"/>
        <v>123.12254449256534</v>
      </c>
      <c r="D333">
        <f t="shared" si="79"/>
        <v>282.86208429514409</v>
      </c>
      <c r="E333">
        <f t="shared" si="80"/>
        <v>66.877455507434661</v>
      </c>
      <c r="F333">
        <f t="shared" si="90"/>
        <v>2.8324637576357897E-21</v>
      </c>
      <c r="G333">
        <f t="shared" si="90"/>
        <v>2.7286185315111578E-13</v>
      </c>
      <c r="H333">
        <f t="shared" si="90"/>
        <v>2.7927758089225837E-7</v>
      </c>
      <c r="I333">
        <f t="shared" si="90"/>
        <v>9.875430828553528E-4</v>
      </c>
      <c r="J333">
        <f t="shared" si="90"/>
        <v>0.24478352178423674</v>
      </c>
      <c r="K333">
        <f t="shared" si="90"/>
        <v>0</v>
      </c>
      <c r="L333">
        <f t="shared" si="90"/>
        <v>0</v>
      </c>
      <c r="M333">
        <f t="shared" si="90"/>
        <v>3.6280510427075252</v>
      </c>
      <c r="N333">
        <f t="shared" si="90"/>
        <v>15.939372370270862</v>
      </c>
      <c r="O333">
        <f t="shared" si="90"/>
        <v>31.822276639859165</v>
      </c>
      <c r="P333">
        <f t="shared" si="90"/>
        <v>4.5036210692137297</v>
      </c>
      <c r="Q333">
        <f t="shared" si="90"/>
        <v>1.2323476681680232</v>
      </c>
      <c r="R333">
        <f t="shared" si="90"/>
        <v>9.433858950090938E-3</v>
      </c>
      <c r="S333">
        <f t="shared" si="90"/>
        <v>7.4976787092819117E-3</v>
      </c>
      <c r="T333">
        <f t="shared" si="90"/>
        <v>9.6027859435267725E-6</v>
      </c>
      <c r="U333">
        <f t="shared" si="90"/>
        <v>7.9220109341831732E-6</v>
      </c>
      <c r="V333">
        <f t="shared" si="89"/>
        <v>2.7534476097063883E-9</v>
      </c>
      <c r="W333">
        <f t="shared" si="81"/>
        <v>57.38838919957395</v>
      </c>
      <c r="X333">
        <f t="shared" si="82"/>
        <v>9.4890663078607105</v>
      </c>
      <c r="Y333">
        <f t="shared" si="91"/>
        <v>90.042379394977303</v>
      </c>
    </row>
    <row r="334" spans="1:25" x14ac:dyDescent="0.3">
      <c r="A334">
        <v>945.94999999998504</v>
      </c>
      <c r="B334" s="4">
        <v>161</v>
      </c>
      <c r="C334">
        <f t="shared" si="78"/>
        <v>123.06019939044154</v>
      </c>
      <c r="D334">
        <f t="shared" si="79"/>
        <v>282.81208429514504</v>
      </c>
      <c r="E334">
        <f t="shared" si="80"/>
        <v>37.939800609558461</v>
      </c>
      <c r="F334">
        <f t="shared" si="90"/>
        <v>1.6887276304300107E-21</v>
      </c>
      <c r="G334">
        <f t="shared" si="90"/>
        <v>1.7923162573702516E-13</v>
      </c>
      <c r="H334">
        <f t="shared" si="90"/>
        <v>2.0284888927782354E-7</v>
      </c>
      <c r="I334">
        <f t="shared" si="90"/>
        <v>7.747044832332481E-4</v>
      </c>
      <c r="J334">
        <f t="shared" si="90"/>
        <v>0.20614134809126036</v>
      </c>
      <c r="K334">
        <f t="shared" si="90"/>
        <v>0</v>
      </c>
      <c r="L334">
        <f t="shared" si="90"/>
        <v>0</v>
      </c>
      <c r="M334">
        <f t="shared" si="90"/>
        <v>3.2826236874511201</v>
      </c>
      <c r="N334">
        <f t="shared" si="90"/>
        <v>15.894809541091409</v>
      </c>
      <c r="O334">
        <f t="shared" si="90"/>
        <v>31.929466360115029</v>
      </c>
      <c r="P334">
        <f t="shared" si="90"/>
        <v>4.9018030776782684</v>
      </c>
      <c r="Q334">
        <f t="shared" si="90"/>
        <v>1.3765803971416199</v>
      </c>
      <c r="R334">
        <f t="shared" si="90"/>
        <v>1.1244184825958714E-2</v>
      </c>
      <c r="S334">
        <f t="shared" si="90"/>
        <v>9.0926995496243765E-3</v>
      </c>
      <c r="T334">
        <f t="shared" si="90"/>
        <v>1.227006943430447E-5</v>
      </c>
      <c r="U334">
        <f t="shared" si="90"/>
        <v>1.0362883316366362E-5</v>
      </c>
      <c r="V334">
        <f t="shared" si="89"/>
        <v>3.7510463325904569E-9</v>
      </c>
      <c r="W334">
        <f t="shared" si="81"/>
        <v>57.612558839980387</v>
      </c>
      <c r="X334">
        <f t="shared" si="82"/>
        <v>-19.672758230421927</v>
      </c>
      <c r="Y334">
        <f t="shared" si="91"/>
        <v>387.01741639263366</v>
      </c>
    </row>
    <row r="335" spans="1:25" x14ac:dyDescent="0.3">
      <c r="A335">
        <v>945.99999999998499</v>
      </c>
      <c r="B335" s="4">
        <v>174</v>
      </c>
      <c r="C335">
        <f t="shared" si="78"/>
        <v>122.9978542883166</v>
      </c>
      <c r="D335">
        <f t="shared" si="79"/>
        <v>282.76208429514509</v>
      </c>
      <c r="E335">
        <f t="shared" si="80"/>
        <v>51.002145711683397</v>
      </c>
      <c r="F335">
        <f t="shared" si="90"/>
        <v>1.0043002337395398E-21</v>
      </c>
      <c r="G335">
        <f t="shared" si="90"/>
        <v>1.1743435609297609E-13</v>
      </c>
      <c r="H335">
        <f t="shared" si="90"/>
        <v>1.4696634752270558E-7</v>
      </c>
      <c r="I335">
        <f t="shared" si="90"/>
        <v>6.062123699793505E-4</v>
      </c>
      <c r="J335">
        <f t="shared" si="90"/>
        <v>0.17316365812001697</v>
      </c>
      <c r="K335">
        <f t="shared" si="90"/>
        <v>0</v>
      </c>
      <c r="L335">
        <f t="shared" si="90"/>
        <v>0</v>
      </c>
      <c r="M335">
        <f t="shared" si="90"/>
        <v>2.962128938510594</v>
      </c>
      <c r="N335">
        <f t="shared" si="90"/>
        <v>15.814432782482026</v>
      </c>
      <c r="O335">
        <f t="shared" si="90"/>
        <v>31.951203620203984</v>
      </c>
      <c r="P335">
        <f t="shared" si="90"/>
        <v>5.3230930465814055</v>
      </c>
      <c r="Q335">
        <f t="shared" si="90"/>
        <v>1.5335751524493817</v>
      </c>
      <c r="R335">
        <f t="shared" si="90"/>
        <v>1.3371519200613009E-2</v>
      </c>
      <c r="S335">
        <f t="shared" si="90"/>
        <v>1.0997500873355381E-2</v>
      </c>
      <c r="T335">
        <f t="shared" si="90"/>
        <v>1.5642673192905473E-5</v>
      </c>
      <c r="U335">
        <f t="shared" si="90"/>
        <v>1.3519509277614575E-5</v>
      </c>
      <c r="V335">
        <f t="shared" si="89"/>
        <v>5.0984975989300553E-9</v>
      </c>
      <c r="W335">
        <f t="shared" si="81"/>
        <v>57.782601745038797</v>
      </c>
      <c r="X335">
        <f t="shared" si="82"/>
        <v>-6.7804560333553994</v>
      </c>
      <c r="Y335">
        <f t="shared" si="91"/>
        <v>45.974584020265638</v>
      </c>
    </row>
    <row r="336" spans="1:25" x14ac:dyDescent="0.3">
      <c r="A336">
        <v>946.04999999998495</v>
      </c>
      <c r="B336" s="4">
        <v>167</v>
      </c>
      <c r="C336">
        <f t="shared" ref="C336:C399" si="92">$AB$15*A336+$AC$15</f>
        <v>122.93550918619167</v>
      </c>
      <c r="D336">
        <f t="shared" ref="D336:D399" si="93">$E$5-A336-$Z$8</f>
        <v>282.71208429514513</v>
      </c>
      <c r="E336">
        <f t="shared" ref="E336:E399" si="94">B336-C336</f>
        <v>44.064490813808334</v>
      </c>
      <c r="F336">
        <f t="shared" si="90"/>
        <v>5.9576670042159143E-22</v>
      </c>
      <c r="G336">
        <f t="shared" si="90"/>
        <v>7.6751063943727913E-14</v>
      </c>
      <c r="H336">
        <f t="shared" si="90"/>
        <v>1.0621158134989724E-7</v>
      </c>
      <c r="I336">
        <f t="shared" si="90"/>
        <v>4.7317547395134209E-4</v>
      </c>
      <c r="J336">
        <f t="shared" si="90"/>
        <v>0.14509655416719514</v>
      </c>
      <c r="K336">
        <f t="shared" si="90"/>
        <v>0</v>
      </c>
      <c r="L336">
        <f t="shared" si="90"/>
        <v>0</v>
      </c>
      <c r="M336">
        <f t="shared" si="90"/>
        <v>2.6657656550938875</v>
      </c>
      <c r="N336">
        <f t="shared" si="90"/>
        <v>15.698786762785815</v>
      </c>
      <c r="O336">
        <f t="shared" si="90"/>
        <v>31.887313755594384</v>
      </c>
      <c r="P336">
        <f t="shared" si="90"/>
        <v>5.7674844807847183</v>
      </c>
      <c r="Q336">
        <f t="shared" si="90"/>
        <v>1.7038984005540498</v>
      </c>
      <c r="R336">
        <f t="shared" si="90"/>
        <v>1.5865278801549452E-2</v>
      </c>
      <c r="S336">
        <f t="shared" si="90"/>
        <v>1.3265704493790893E-2</v>
      </c>
      <c r="T336">
        <f t="shared" si="90"/>
        <v>1.9897068880005787E-5</v>
      </c>
      <c r="U336">
        <f t="shared" si="90"/>
        <v>1.7590427634614388E-5</v>
      </c>
      <c r="V336">
        <f t="shared" si="89"/>
        <v>6.9142676850458807E-9</v>
      </c>
      <c r="W336">
        <f t="shared" ref="W336:W399" si="95">F336+G336+H336+I336+J336+K336+L336+M336+N336+R336+O336+P336+Q336+T336+S336+U336+V336</f>
        <v>57.89798736837178</v>
      </c>
      <c r="X336">
        <f t="shared" ref="X336:X399" si="96">E336-W336</f>
        <v>-13.833496554563446</v>
      </c>
      <c r="Y336">
        <f t="shared" si="91"/>
        <v>191.36562692511873</v>
      </c>
    </row>
    <row r="337" spans="1:25" x14ac:dyDescent="0.3">
      <c r="A337">
        <v>946.09999999998502</v>
      </c>
      <c r="B337" s="4">
        <v>183</v>
      </c>
      <c r="C337">
        <f t="shared" si="92"/>
        <v>122.87316408406673</v>
      </c>
      <c r="D337">
        <f t="shared" si="93"/>
        <v>282.66208429514506</v>
      </c>
      <c r="E337">
        <f t="shared" si="94"/>
        <v>60.12683591593327</v>
      </c>
      <c r="F337">
        <f t="shared" si="90"/>
        <v>3.5253122789462077E-22</v>
      </c>
      <c r="G337">
        <f t="shared" si="90"/>
        <v>5.0035972492933059E-14</v>
      </c>
      <c r="H337">
        <f t="shared" si="90"/>
        <v>7.6565752613740816E-8</v>
      </c>
      <c r="I337">
        <f t="shared" si="90"/>
        <v>3.6840741649268237E-4</v>
      </c>
      <c r="J337">
        <f t="shared" si="90"/>
        <v>0.12127356726131876</v>
      </c>
      <c r="K337">
        <f t="shared" si="90"/>
        <v>0</v>
      </c>
      <c r="L337">
        <f t="shared" si="90"/>
        <v>0</v>
      </c>
      <c r="M337">
        <f t="shared" si="90"/>
        <v>2.3926277039634027</v>
      </c>
      <c r="N337">
        <f t="shared" si="90"/>
        <v>15.54865190024632</v>
      </c>
      <c r="O337">
        <f t="shared" si="90"/>
        <v>31.738309912163622</v>
      </c>
      <c r="P337">
        <f t="shared" si="90"/>
        <v>6.234806666178681</v>
      </c>
      <c r="Q337">
        <f t="shared" si="90"/>
        <v>1.8880673257582619</v>
      </c>
      <c r="R337">
        <f t="shared" si="90"/>
        <v>1.8781438132480954E-2</v>
      </c>
      <c r="S337">
        <f t="shared" si="90"/>
        <v>1.5958856945297657E-2</v>
      </c>
      <c r="T337">
        <f t="shared" si="90"/>
        <v>2.525116467779748E-5</v>
      </c>
      <c r="U337">
        <f t="shared" si="90"/>
        <v>2.2825853016318329E-5</v>
      </c>
      <c r="V337">
        <f t="shared" si="89"/>
        <v>9.355442605742687E-9</v>
      </c>
      <c r="W337">
        <f t="shared" si="95"/>
        <v>57.958893941004824</v>
      </c>
      <c r="X337">
        <f t="shared" si="96"/>
        <v>2.1679419749284463</v>
      </c>
      <c r="Y337">
        <f t="shared" si="91"/>
        <v>4.6999724066566522</v>
      </c>
    </row>
    <row r="338" spans="1:25" x14ac:dyDescent="0.3">
      <c r="A338">
        <v>946.14999999998497</v>
      </c>
      <c r="B338" s="4">
        <v>150</v>
      </c>
      <c r="C338">
        <f t="shared" si="92"/>
        <v>122.81081898194179</v>
      </c>
      <c r="D338">
        <f t="shared" si="93"/>
        <v>282.61208429514511</v>
      </c>
      <c r="E338">
        <f t="shared" si="94"/>
        <v>27.189181018058207</v>
      </c>
      <c r="F338">
        <f t="shared" si="90"/>
        <v>2.0807872067458816E-22</v>
      </c>
      <c r="G338">
        <f t="shared" si="90"/>
        <v>3.25378604827156E-14</v>
      </c>
      <c r="H338">
        <f t="shared" si="90"/>
        <v>5.5056163329469746E-8</v>
      </c>
      <c r="I338">
        <f t="shared" si="90"/>
        <v>2.8611670182237772E-4</v>
      </c>
      <c r="J338">
        <f t="shared" si="90"/>
        <v>0.10110762599886765</v>
      </c>
      <c r="K338">
        <f t="shared" si="90"/>
        <v>0</v>
      </c>
      <c r="L338">
        <f t="shared" si="90"/>
        <v>0</v>
      </c>
      <c r="M338">
        <f t="shared" si="90"/>
        <v>2.1417236637497621</v>
      </c>
      <c r="N338">
        <f t="shared" si="90"/>
        <v>15.365035592271783</v>
      </c>
      <c r="O338">
        <f t="shared" si="90"/>
        <v>31.505386183249335</v>
      </c>
      <c r="P338">
        <f t="shared" si="90"/>
        <v>6.7247125819396869</v>
      </c>
      <c r="Q338">
        <f t="shared" si="90"/>
        <v>2.0865385225459554</v>
      </c>
      <c r="R338">
        <f t="shared" si="90"/>
        <v>2.2183198180989298E-2</v>
      </c>
      <c r="S338">
        <f t="shared" si="90"/>
        <v>1.9147337574758314E-2</v>
      </c>
      <c r="T338">
        <f t="shared" si="90"/>
        <v>3.1973332533861084E-5</v>
      </c>
      <c r="U338">
        <f t="shared" ref="U338:V353" si="97">U$8*EXP(-(($D338-U$9)^2)/(2*U$10^2))</f>
        <v>2.9540156005733754E-5</v>
      </c>
      <c r="V338">
        <f t="shared" si="97"/>
        <v>1.2629805658514052E-8</v>
      </c>
      <c r="W338">
        <f t="shared" si="95"/>
        <v>57.966182403387499</v>
      </c>
      <c r="X338">
        <f t="shared" si="96"/>
        <v>-30.777001385329292</v>
      </c>
      <c r="Y338">
        <f t="shared" si="91"/>
        <v>947.22381427256119</v>
      </c>
    </row>
    <row r="339" spans="1:25" x14ac:dyDescent="0.3">
      <c r="A339">
        <v>946.19999999998504</v>
      </c>
      <c r="B339" s="4">
        <v>178</v>
      </c>
      <c r="C339">
        <f t="shared" si="92"/>
        <v>122.74847387981686</v>
      </c>
      <c r="D339">
        <f t="shared" si="93"/>
        <v>282.56208429514504</v>
      </c>
      <c r="E339">
        <f t="shared" si="94"/>
        <v>55.251526120183144</v>
      </c>
      <c r="F339">
        <f t="shared" ref="F339:U354" si="98">F$8*EXP(-(($D339-F$9)^2)/(2*F$10^2))</f>
        <v>1.2250856458644038E-22</v>
      </c>
      <c r="G339">
        <f t="shared" si="98"/>
        <v>2.1105922889666891E-14</v>
      </c>
      <c r="H339">
        <f t="shared" si="98"/>
        <v>3.9489900403459077E-8</v>
      </c>
      <c r="I339">
        <f t="shared" si="98"/>
        <v>2.2164950343987614E-4</v>
      </c>
      <c r="J339">
        <f t="shared" si="98"/>
        <v>8.4083422552571979E-2</v>
      </c>
      <c r="K339">
        <f t="shared" si="98"/>
        <v>0</v>
      </c>
      <c r="L339">
        <f t="shared" si="98"/>
        <v>0</v>
      </c>
      <c r="M339">
        <f t="shared" si="98"/>
        <v>1.9119956184165385</v>
      </c>
      <c r="N339">
        <f t="shared" si="98"/>
        <v>15.149160958702742</v>
      </c>
      <c r="O339">
        <f t="shared" si="98"/>
        <v>31.190401675101963</v>
      </c>
      <c r="P339">
        <f t="shared" si="98"/>
        <v>7.2366678973441685</v>
      </c>
      <c r="Q339">
        <f t="shared" si="98"/>
        <v>2.2996963045199612</v>
      </c>
      <c r="R339">
        <f t="shared" si="98"/>
        <v>2.6141689608303726E-2</v>
      </c>
      <c r="S339">
        <f t="shared" si="98"/>
        <v>2.2911322362970866E-2</v>
      </c>
      <c r="T339">
        <f t="shared" si="98"/>
        <v>4.0393229247104906E-5</v>
      </c>
      <c r="U339">
        <f t="shared" si="98"/>
        <v>3.8127093735094803E-5</v>
      </c>
      <c r="V339">
        <f t="shared" si="97"/>
        <v>1.7011522210087402E-8</v>
      </c>
      <c r="W339">
        <f t="shared" si="95"/>
        <v>57.921359114937097</v>
      </c>
      <c r="X339">
        <f t="shared" si="96"/>
        <v>-2.6698329947539534</v>
      </c>
      <c r="Y339">
        <f t="shared" si="91"/>
        <v>7.1280082198768637</v>
      </c>
    </row>
    <row r="340" spans="1:25" x14ac:dyDescent="0.3">
      <c r="A340">
        <v>946.24999999998499</v>
      </c>
      <c r="B340" s="4">
        <v>176</v>
      </c>
      <c r="C340">
        <f t="shared" si="92"/>
        <v>122.68612877769192</v>
      </c>
      <c r="D340">
        <f t="shared" si="93"/>
        <v>282.51208429514509</v>
      </c>
      <c r="E340">
        <f t="shared" si="94"/>
        <v>53.31387122230808</v>
      </c>
      <c r="F340">
        <f t="shared" si="98"/>
        <v>7.19472072225884E-23</v>
      </c>
      <c r="G340">
        <f t="shared" si="98"/>
        <v>1.3656154090399033E-14</v>
      </c>
      <c r="H340">
        <f t="shared" si="98"/>
        <v>2.8253668163596386E-8</v>
      </c>
      <c r="I340">
        <f t="shared" si="98"/>
        <v>1.7127699003123897E-4</v>
      </c>
      <c r="J340">
        <f t="shared" si="98"/>
        <v>6.9750215808302846E-2</v>
      </c>
      <c r="K340">
        <f t="shared" si="98"/>
        <v>0</v>
      </c>
      <c r="L340">
        <f t="shared" si="98"/>
        <v>0</v>
      </c>
      <c r="M340">
        <f t="shared" si="98"/>
        <v>1.7023368472456697</v>
      </c>
      <c r="N340">
        <f t="shared" si="98"/>
        <v>14.902453275045556</v>
      </c>
      <c r="O340">
        <f t="shared" si="98"/>
        <v>30.795855798174834</v>
      </c>
      <c r="P340">
        <f t="shared" si="98"/>
        <v>7.7699412963400531</v>
      </c>
      <c r="Q340">
        <f t="shared" si="98"/>
        <v>2.5278407860889489</v>
      </c>
      <c r="R340">
        <f t="shared" si="98"/>
        <v>3.0736706345245193E-2</v>
      </c>
      <c r="S340">
        <f t="shared" si="98"/>
        <v>2.7341797787995784E-2</v>
      </c>
      <c r="T340">
        <f t="shared" si="98"/>
        <v>5.0914727495048402E-5</v>
      </c>
      <c r="U340">
        <f t="shared" si="98"/>
        <v>4.9078329166914395E-5</v>
      </c>
      <c r="V340">
        <f t="shared" si="97"/>
        <v>2.2861454861059596E-8</v>
      </c>
      <c r="W340">
        <f t="shared" si="95"/>
        <v>57.826528043998444</v>
      </c>
      <c r="X340">
        <f t="shared" si="96"/>
        <v>-4.5126568216903635</v>
      </c>
      <c r="Y340">
        <f t="shared" si="91"/>
        <v>20.364071590348573</v>
      </c>
    </row>
    <row r="341" spans="1:25" x14ac:dyDescent="0.3">
      <c r="A341">
        <v>946.29999999998495</v>
      </c>
      <c r="B341" s="4">
        <v>151</v>
      </c>
      <c r="C341">
        <f t="shared" si="92"/>
        <v>122.62378367556721</v>
      </c>
      <c r="D341">
        <f t="shared" si="93"/>
        <v>282.46208429514513</v>
      </c>
      <c r="E341">
        <f t="shared" si="94"/>
        <v>28.376216324432789</v>
      </c>
      <c r="F341">
        <f t="shared" si="98"/>
        <v>4.21473367093792E-23</v>
      </c>
      <c r="G341">
        <f t="shared" si="98"/>
        <v>8.8137591164039153E-15</v>
      </c>
      <c r="H341">
        <f t="shared" si="98"/>
        <v>2.0163798497027253E-8</v>
      </c>
      <c r="I341">
        <f t="shared" si="98"/>
        <v>1.3202007910624182E-4</v>
      </c>
      <c r="J341">
        <f t="shared" si="98"/>
        <v>5.7715097977029554E-2</v>
      </c>
      <c r="K341">
        <f t="shared" si="98"/>
        <v>0</v>
      </c>
      <c r="L341">
        <f t="shared" si="98"/>
        <v>0</v>
      </c>
      <c r="M341">
        <f t="shared" si="98"/>
        <v>1.5116082581765271</v>
      </c>
      <c r="N341">
        <f t="shared" si="98"/>
        <v>14.62652430613961</v>
      </c>
      <c r="O341">
        <f t="shared" si="98"/>
        <v>30.324855243572529</v>
      </c>
      <c r="P341">
        <f t="shared" si="98"/>
        <v>8.3235963706626919</v>
      </c>
      <c r="Q341">
        <f t="shared" si="98"/>
        <v>2.7711759141793726</v>
      </c>
      <c r="R341">
        <f t="shared" si="98"/>
        <v>3.6057464251775827E-2</v>
      </c>
      <c r="S341">
        <f t="shared" si="98"/>
        <v>3.2541616871631457E-2</v>
      </c>
      <c r="T341">
        <f t="shared" si="98"/>
        <v>6.4031319658806556E-5</v>
      </c>
      <c r="U341">
        <f t="shared" si="98"/>
        <v>6.3005866033668685E-5</v>
      </c>
      <c r="V341">
        <f t="shared" si="97"/>
        <v>3.0653405638521444E-8</v>
      </c>
      <c r="W341">
        <f t="shared" si="95"/>
        <v>57.684333379913177</v>
      </c>
      <c r="X341">
        <f t="shared" si="96"/>
        <v>-29.308117055480388</v>
      </c>
      <c r="Y341">
        <f t="shared" si="91"/>
        <v>858.96572533774042</v>
      </c>
    </row>
    <row r="342" spans="1:25" x14ac:dyDescent="0.3">
      <c r="A342">
        <v>946.34999999998502</v>
      </c>
      <c r="B342" s="4">
        <v>172</v>
      </c>
      <c r="C342">
        <f t="shared" si="92"/>
        <v>122.56143857344205</v>
      </c>
      <c r="D342">
        <f t="shared" si="93"/>
        <v>282.41208429514506</v>
      </c>
      <c r="E342">
        <f t="shared" si="94"/>
        <v>49.438561426557953</v>
      </c>
      <c r="F342">
        <f t="shared" si="98"/>
        <v>2.4628334293785264E-23</v>
      </c>
      <c r="G342">
        <f t="shared" si="98"/>
        <v>5.6741740362550538E-15</v>
      </c>
      <c r="H342">
        <f t="shared" si="98"/>
        <v>1.4354185829934907E-8</v>
      </c>
      <c r="I342">
        <f t="shared" si="98"/>
        <v>1.0150552038575118E-4</v>
      </c>
      <c r="J342">
        <f t="shared" si="98"/>
        <v>4.7636739200749997E-2</v>
      </c>
      <c r="K342">
        <f t="shared" si="98"/>
        <v>0</v>
      </c>
      <c r="L342">
        <f t="shared" si="98"/>
        <v>0</v>
      </c>
      <c r="M342">
        <f t="shared" si="98"/>
        <v>1.3386534498287828</v>
      </c>
      <c r="N342">
        <f t="shared" si="98"/>
        <v>14.323154781082847</v>
      </c>
      <c r="O342">
        <f t="shared" si="98"/>
        <v>29.781073254948897</v>
      </c>
      <c r="P342">
        <f t="shared" si="98"/>
        <v>8.8964853150174736</v>
      </c>
      <c r="Q342">
        <f t="shared" si="98"/>
        <v>3.0297976465467338</v>
      </c>
      <c r="R342">
        <f t="shared" si="98"/>
        <v>4.2203378106201186E-2</v>
      </c>
      <c r="S342">
        <f t="shared" si="98"/>
        <v>3.8626587129814857E-2</v>
      </c>
      <c r="T342">
        <f t="shared" si="98"/>
        <v>8.0344409076734457E-5</v>
      </c>
      <c r="U342">
        <f t="shared" si="98"/>
        <v>8.066912591241386E-5</v>
      </c>
      <c r="V342">
        <f t="shared" si="97"/>
        <v>4.1007923574346186E-8</v>
      </c>
      <c r="W342">
        <f t="shared" si="95"/>
        <v>57.497893726278988</v>
      </c>
      <c r="X342">
        <f t="shared" si="96"/>
        <v>-8.059332299721035</v>
      </c>
      <c r="Y342">
        <f t="shared" si="91"/>
        <v>64.952837117326752</v>
      </c>
    </row>
    <row r="343" spans="1:25" x14ac:dyDescent="0.3">
      <c r="A343">
        <v>946.39999999998497</v>
      </c>
      <c r="B343" s="4">
        <v>168</v>
      </c>
      <c r="C343">
        <f t="shared" si="92"/>
        <v>122.49909347131711</v>
      </c>
      <c r="D343">
        <f t="shared" si="93"/>
        <v>282.36208429514511</v>
      </c>
      <c r="E343">
        <f t="shared" si="94"/>
        <v>45.50090652868289</v>
      </c>
      <c r="F343">
        <f t="shared" si="98"/>
        <v>1.4355180245838362E-23</v>
      </c>
      <c r="G343">
        <f t="shared" si="98"/>
        <v>3.6437857612771224E-15</v>
      </c>
      <c r="H343">
        <f t="shared" si="98"/>
        <v>1.0192799627863172E-8</v>
      </c>
      <c r="I343">
        <f t="shared" si="98"/>
        <v>7.7848104469635177E-5</v>
      </c>
      <c r="J343">
        <f t="shared" si="98"/>
        <v>3.9219614562910031E-2</v>
      </c>
      <c r="K343">
        <f t="shared" si="98"/>
        <v>0</v>
      </c>
      <c r="L343">
        <f t="shared" si="98"/>
        <v>0</v>
      </c>
      <c r="M343">
        <f t="shared" si="98"/>
        <v>1.1823123241838716</v>
      </c>
      <c r="N343">
        <f t="shared" si="98"/>
        <v>13.994275275805439</v>
      </c>
      <c r="O343">
        <f t="shared" si="98"/>
        <v>29.168701942582118</v>
      </c>
      <c r="P343">
        <f t="shared" si="98"/>
        <v>9.4872446457530213</v>
      </c>
      <c r="Q343">
        <f t="shared" si="98"/>
        <v>3.3036824901571018</v>
      </c>
      <c r="R343">
        <f t="shared" si="98"/>
        <v>4.9284848684015135E-2</v>
      </c>
      <c r="S343">
        <f t="shared" si="98"/>
        <v>4.5726577493850028E-2</v>
      </c>
      <c r="T343">
        <f t="shared" si="98"/>
        <v>1.005849602915636E-4</v>
      </c>
      <c r="U343">
        <f t="shared" si="98"/>
        <v>1.030075045954087E-4</v>
      </c>
      <c r="V343">
        <f t="shared" si="97"/>
        <v>5.4735741540960439E-8</v>
      </c>
      <c r="W343">
        <f t="shared" si="95"/>
        <v>57.270729224720242</v>
      </c>
      <c r="X343">
        <f t="shared" si="96"/>
        <v>-11.769822696037352</v>
      </c>
      <c r="Y343">
        <f t="shared" si="91"/>
        <v>138.52872629615595</v>
      </c>
    </row>
    <row r="344" spans="1:25" x14ac:dyDescent="0.3">
      <c r="A344">
        <v>946.44999999998504</v>
      </c>
      <c r="B344" s="4">
        <v>161</v>
      </c>
      <c r="C344">
        <f t="shared" si="92"/>
        <v>122.43674836919217</v>
      </c>
      <c r="D344">
        <f t="shared" si="93"/>
        <v>282.31208429514504</v>
      </c>
      <c r="E344">
        <f t="shared" si="94"/>
        <v>38.563251630807827</v>
      </c>
      <c r="F344">
        <f t="shared" si="98"/>
        <v>8.3462418841136447E-24</v>
      </c>
      <c r="G344">
        <f t="shared" si="98"/>
        <v>2.3340584288449047E-15</v>
      </c>
      <c r="H344">
        <f t="shared" si="98"/>
        <v>7.2196661634067322E-9</v>
      </c>
      <c r="I344">
        <f t="shared" si="98"/>
        <v>5.9554574985498585E-5</v>
      </c>
      <c r="J344">
        <f t="shared" si="98"/>
        <v>3.2208709447082366E-2</v>
      </c>
      <c r="K344">
        <f t="shared" si="98"/>
        <v>0</v>
      </c>
      <c r="L344">
        <f t="shared" si="98"/>
        <v>0</v>
      </c>
      <c r="M344">
        <f t="shared" si="98"/>
        <v>1.0414332061291811</v>
      </c>
      <c r="N344">
        <f t="shared" si="98"/>
        <v>13.641945790057088</v>
      </c>
      <c r="O344">
        <f t="shared" si="98"/>
        <v>28.492398505210055</v>
      </c>
      <c r="P344">
        <f t="shared" si="98"/>
        <v>10.094293147268825</v>
      </c>
      <c r="Q344">
        <f t="shared" si="98"/>
        <v>3.592676626879848</v>
      </c>
      <c r="R344">
        <f t="shared" si="98"/>
        <v>5.742405007775718E-2</v>
      </c>
      <c r="S344">
        <f t="shared" si="98"/>
        <v>5.3986628405491073E-2</v>
      </c>
      <c r="T344">
        <f t="shared" si="98"/>
        <v>1.2563904199146866E-4</v>
      </c>
      <c r="U344">
        <f t="shared" si="98"/>
        <v>1.3117936697787115E-4</v>
      </c>
      <c r="V344">
        <f t="shared" si="97"/>
        <v>7.2893434345423268E-8</v>
      </c>
      <c r="W344">
        <f t="shared" si="95"/>
        <v>57.00668311657239</v>
      </c>
      <c r="X344">
        <f t="shared" si="96"/>
        <v>-18.443431485764563</v>
      </c>
      <c r="Y344">
        <f t="shared" si="91"/>
        <v>340.16016497009161</v>
      </c>
    </row>
    <row r="345" spans="1:25" x14ac:dyDescent="0.3">
      <c r="A345">
        <v>946.49999999998499</v>
      </c>
      <c r="B345" s="4">
        <v>188</v>
      </c>
      <c r="C345">
        <f t="shared" si="92"/>
        <v>122.37440326706724</v>
      </c>
      <c r="D345">
        <f t="shared" si="93"/>
        <v>282.26208429514509</v>
      </c>
      <c r="E345">
        <f t="shared" si="94"/>
        <v>65.625596732932763</v>
      </c>
      <c r="F345">
        <f t="shared" si="98"/>
        <v>4.840408232088162E-24</v>
      </c>
      <c r="G345">
        <f t="shared" si="98"/>
        <v>1.4913491111991357E-15</v>
      </c>
      <c r="H345">
        <f t="shared" si="98"/>
        <v>5.1009310447039778E-9</v>
      </c>
      <c r="I345">
        <f t="shared" si="98"/>
        <v>4.5445503961286625E-5</v>
      </c>
      <c r="J345">
        <f t="shared" si="98"/>
        <v>2.638469225390248E-2</v>
      </c>
      <c r="K345">
        <f t="shared" si="98"/>
        <v>0</v>
      </c>
      <c r="L345">
        <f t="shared" si="98"/>
        <v>0</v>
      </c>
      <c r="M345">
        <f t="shared" si="98"/>
        <v>0.91488345736149257</v>
      </c>
      <c r="N345">
        <f t="shared" si="98"/>
        <v>13.268334320461248</v>
      </c>
      <c r="O345">
        <f t="shared" si="98"/>
        <v>27.757226323952523</v>
      </c>
      <c r="P345">
        <f t="shared" si="98"/>
        <v>10.715832228120961</v>
      </c>
      <c r="Q345">
        <f t="shared" si="98"/>
        <v>3.8964858637133957</v>
      </c>
      <c r="R345">
        <f t="shared" si="98"/>
        <v>6.6755705715167979E-2</v>
      </c>
      <c r="S345">
        <f t="shared" si="98"/>
        <v>6.3568046249508334E-2</v>
      </c>
      <c r="T345">
        <f t="shared" si="98"/>
        <v>1.5657786360354155E-4</v>
      </c>
      <c r="U345">
        <f t="shared" si="98"/>
        <v>1.6660857302274704E-4</v>
      </c>
      <c r="V345">
        <f t="shared" si="97"/>
        <v>9.6854543389228725E-8</v>
      </c>
      <c r="W345">
        <f t="shared" si="95"/>
        <v>56.709839371724264</v>
      </c>
      <c r="X345">
        <f t="shared" si="96"/>
        <v>8.9157573612084988</v>
      </c>
      <c r="Y345">
        <f t="shared" si="91"/>
        <v>79.49072932394354</v>
      </c>
    </row>
    <row r="346" spans="1:25" x14ac:dyDescent="0.3">
      <c r="A346">
        <v>946.54999999998495</v>
      </c>
      <c r="B346" s="4">
        <v>179</v>
      </c>
      <c r="C346">
        <f t="shared" si="92"/>
        <v>122.31205816494253</v>
      </c>
      <c r="D346">
        <f t="shared" si="93"/>
        <v>282.21208429514513</v>
      </c>
      <c r="E346">
        <f t="shared" si="94"/>
        <v>56.687941835057472</v>
      </c>
      <c r="F346">
        <f t="shared" si="98"/>
        <v>2.8001527418831164E-24</v>
      </c>
      <c r="G346">
        <f t="shared" si="98"/>
        <v>9.5050766361339154E-16</v>
      </c>
      <c r="H346">
        <f t="shared" si="98"/>
        <v>3.5949304781224545E-9</v>
      </c>
      <c r="I346">
        <f t="shared" si="98"/>
        <v>3.4591980302625928E-5</v>
      </c>
      <c r="J346">
        <f t="shared" si="98"/>
        <v>2.1559537960199604E-2</v>
      </c>
      <c r="K346">
        <f t="shared" si="98"/>
        <v>0</v>
      </c>
      <c r="L346">
        <f t="shared" si="98"/>
        <v>0</v>
      </c>
      <c r="M346">
        <f t="shared" si="98"/>
        <v>0.80155860008564073</v>
      </c>
      <c r="N346">
        <f t="shared" si="98"/>
        <v>12.875694740399291</v>
      </c>
      <c r="O346">
        <f t="shared" si="98"/>
        <v>26.968591969070548</v>
      </c>
      <c r="P346">
        <f t="shared" si="98"/>
        <v>11.349848841695767</v>
      </c>
      <c r="Q346">
        <f t="shared" si="98"/>
        <v>4.2146666504305283</v>
      </c>
      <c r="R346">
        <f t="shared" si="98"/>
        <v>7.742783977834633E-2</v>
      </c>
      <c r="S346">
        <f t="shared" si="98"/>
        <v>7.4649460121425079E-2</v>
      </c>
      <c r="T346">
        <f t="shared" si="98"/>
        <v>1.9469297865764142E-4</v>
      </c>
      <c r="U346">
        <f t="shared" si="98"/>
        <v>2.1103977152383844E-4</v>
      </c>
      <c r="V346">
        <f t="shared" si="97"/>
        <v>1.2840021863980857E-7</v>
      </c>
      <c r="W346">
        <f t="shared" si="95"/>
        <v>56.384438096267381</v>
      </c>
      <c r="X346">
        <f t="shared" si="96"/>
        <v>0.3035037387900914</v>
      </c>
      <c r="Y346">
        <f t="shared" si="91"/>
        <v>9.2114519459564032E-2</v>
      </c>
    </row>
    <row r="347" spans="1:25" x14ac:dyDescent="0.3">
      <c r="A347">
        <v>946.59999999998502</v>
      </c>
      <c r="B347" s="4">
        <v>144</v>
      </c>
      <c r="C347">
        <f t="shared" si="92"/>
        <v>122.24971306281736</v>
      </c>
      <c r="D347">
        <f t="shared" si="93"/>
        <v>282.16208429514506</v>
      </c>
      <c r="E347">
        <f t="shared" si="94"/>
        <v>21.750286937182636</v>
      </c>
      <c r="F347">
        <f t="shared" si="98"/>
        <v>1.6158095088330692E-24</v>
      </c>
      <c r="G347">
        <f t="shared" si="98"/>
        <v>6.0428335641503583E-16</v>
      </c>
      <c r="H347">
        <f t="shared" si="98"/>
        <v>2.5272036859131775E-9</v>
      </c>
      <c r="I347">
        <f t="shared" si="98"/>
        <v>2.6264469493012116E-5</v>
      </c>
      <c r="J347">
        <f t="shared" si="98"/>
        <v>1.7572581755771515E-2</v>
      </c>
      <c r="K347">
        <f t="shared" si="98"/>
        <v>0</v>
      </c>
      <c r="L347">
        <f t="shared" si="98"/>
        <v>0</v>
      </c>
      <c r="M347">
        <f t="shared" si="98"/>
        <v>0.70038999035251193</v>
      </c>
      <c r="N347">
        <f t="shared" si="98"/>
        <v>12.466344300908517</v>
      </c>
      <c r="O347">
        <f t="shared" si="98"/>
        <v>26.132179213300216</v>
      </c>
      <c r="P347">
        <f t="shared" si="98"/>
        <v>11.99412109438464</v>
      </c>
      <c r="Q347">
        <f t="shared" si="98"/>
        <v>4.5466184082117431</v>
      </c>
      <c r="R347">
        <f t="shared" si="98"/>
        <v>8.9602488936521854E-2</v>
      </c>
      <c r="S347">
        <f t="shared" si="98"/>
        <v>8.7427815691682287E-2</v>
      </c>
      <c r="T347">
        <f t="shared" si="98"/>
        <v>2.4153740468104874E-4</v>
      </c>
      <c r="U347">
        <f t="shared" si="98"/>
        <v>2.6660385244286979E-4</v>
      </c>
      <c r="V347">
        <f t="shared" si="97"/>
        <v>1.6983441826675904E-7</v>
      </c>
      <c r="W347">
        <f t="shared" si="95"/>
        <v>56.03479047162984</v>
      </c>
      <c r="X347">
        <f t="shared" si="96"/>
        <v>-34.284503534447204</v>
      </c>
      <c r="Y347">
        <f t="shared" si="91"/>
        <v>1175.4271826035229</v>
      </c>
    </row>
    <row r="348" spans="1:25" x14ac:dyDescent="0.3">
      <c r="A348">
        <v>946.64999999998497</v>
      </c>
      <c r="B348" s="4">
        <v>159</v>
      </c>
      <c r="C348">
        <f t="shared" si="92"/>
        <v>122.18736796069265</v>
      </c>
      <c r="D348">
        <f t="shared" si="93"/>
        <v>282.11208429514511</v>
      </c>
      <c r="E348">
        <f t="shared" si="94"/>
        <v>36.812632039307346</v>
      </c>
      <c r="F348">
        <f t="shared" si="98"/>
        <v>9.3005215701969775E-25</v>
      </c>
      <c r="G348">
        <f t="shared" si="98"/>
        <v>3.8320780827205281E-16</v>
      </c>
      <c r="H348">
        <f t="shared" si="98"/>
        <v>1.7721427548695319E-9</v>
      </c>
      <c r="I348">
        <f t="shared" si="98"/>
        <v>1.9891638046199584E-5</v>
      </c>
      <c r="J348">
        <f t="shared" si="98"/>
        <v>1.428697887915583E-2</v>
      </c>
      <c r="K348">
        <f t="shared" si="98"/>
        <v>0</v>
      </c>
      <c r="L348">
        <f t="shared" si="98"/>
        <v>0</v>
      </c>
      <c r="M348">
        <f t="shared" si="98"/>
        <v>0.61035110155574668</v>
      </c>
      <c r="N348">
        <f t="shared" si="98"/>
        <v>12.04264106443156</v>
      </c>
      <c r="O348">
        <f t="shared" si="98"/>
        <v>25.253881174027942</v>
      </c>
      <c r="P348">
        <f t="shared" si="98"/>
        <v>12.64622662804528</v>
      </c>
      <c r="Q348">
        <f t="shared" si="98"/>
        <v>4.8915774082047108</v>
      </c>
      <c r="R348">
        <f t="shared" si="98"/>
        <v>0.10345635751644293</v>
      </c>
      <c r="S348">
        <f t="shared" si="98"/>
        <v>0.10211927769595468</v>
      </c>
      <c r="T348">
        <f t="shared" si="98"/>
        <v>2.9897348989309816E-4</v>
      </c>
      <c r="U348">
        <f t="shared" si="98"/>
        <v>3.3589511108004453E-4</v>
      </c>
      <c r="V348">
        <f t="shared" si="97"/>
        <v>2.2412991799740094E-7</v>
      </c>
      <c r="W348">
        <f t="shared" si="95"/>
        <v>55.66519497649788</v>
      </c>
      <c r="X348">
        <f t="shared" si="96"/>
        <v>-18.852562937190534</v>
      </c>
      <c r="Y348">
        <f t="shared" si="91"/>
        <v>355.41912930073016</v>
      </c>
    </row>
    <row r="349" spans="1:25" x14ac:dyDescent="0.3">
      <c r="A349">
        <v>946.69999999998504</v>
      </c>
      <c r="B349" s="4">
        <v>166</v>
      </c>
      <c r="C349">
        <f t="shared" si="92"/>
        <v>122.12502285856749</v>
      </c>
      <c r="D349">
        <f t="shared" si="93"/>
        <v>282.06208429514504</v>
      </c>
      <c r="E349">
        <f t="shared" si="94"/>
        <v>43.87497714143251</v>
      </c>
      <c r="F349">
        <f t="shared" si="98"/>
        <v>5.3399003925930251E-25</v>
      </c>
      <c r="G349">
        <f t="shared" si="98"/>
        <v>2.4240232083870215E-16</v>
      </c>
      <c r="H349">
        <f t="shared" si="98"/>
        <v>1.2395551888821186E-9</v>
      </c>
      <c r="I349">
        <f t="shared" si="98"/>
        <v>1.5027307385642143E-5</v>
      </c>
      <c r="J349">
        <f t="shared" si="98"/>
        <v>1.1586544656333235E-2</v>
      </c>
      <c r="K349">
        <f t="shared" si="98"/>
        <v>0</v>
      </c>
      <c r="L349">
        <f t="shared" si="98"/>
        <v>0</v>
      </c>
      <c r="M349">
        <f t="shared" si="98"/>
        <v>0.53046249557351655</v>
      </c>
      <c r="N349">
        <f t="shared" si="98"/>
        <v>11.606961575427084</v>
      </c>
      <c r="O349">
        <f t="shared" si="98"/>
        <v>24.339731710726493</v>
      </c>
      <c r="P349">
        <f t="shared" si="98"/>
        <v>13.303553823498934</v>
      </c>
      <c r="Q349">
        <f t="shared" si="98"/>
        <v>5.2486124285857167</v>
      </c>
      <c r="R349">
        <f t="shared" si="98"/>
        <v>0.11918139748484954</v>
      </c>
      <c r="S349">
        <f t="shared" si="98"/>
        <v>0.11896000943806538</v>
      </c>
      <c r="T349">
        <f t="shared" si="98"/>
        <v>3.6922844046068971E-4</v>
      </c>
      <c r="U349">
        <f t="shared" si="98"/>
        <v>4.2206184611778412E-4</v>
      </c>
      <c r="V349">
        <f t="shared" si="97"/>
        <v>2.9511286069943184E-7</v>
      </c>
      <c r="W349">
        <f t="shared" si="95"/>
        <v>55.279856599337371</v>
      </c>
      <c r="X349">
        <f t="shared" si="96"/>
        <v>-11.404879457904862</v>
      </c>
      <c r="Y349">
        <f t="shared" si="91"/>
        <v>130.07127544934031</v>
      </c>
    </row>
    <row r="350" spans="1:25" x14ac:dyDescent="0.3">
      <c r="A350">
        <v>946.74999999998499</v>
      </c>
      <c r="B350" s="4">
        <v>154</v>
      </c>
      <c r="C350">
        <f t="shared" si="92"/>
        <v>122.06267775644255</v>
      </c>
      <c r="D350">
        <f t="shared" si="93"/>
        <v>282.01208429514509</v>
      </c>
      <c r="E350">
        <f t="shared" si="94"/>
        <v>31.937322243557446</v>
      </c>
      <c r="F350">
        <f t="shared" si="98"/>
        <v>3.0582128913325371E-25</v>
      </c>
      <c r="G350">
        <f t="shared" si="98"/>
        <v>1.5294944464297603E-16</v>
      </c>
      <c r="H350">
        <f t="shared" si="98"/>
        <v>8.6485188989019447E-10</v>
      </c>
      <c r="I350">
        <f t="shared" si="98"/>
        <v>1.1324016642448254E-5</v>
      </c>
      <c r="J350">
        <f t="shared" si="98"/>
        <v>9.3729474871930736E-3</v>
      </c>
      <c r="K350">
        <f t="shared" si="98"/>
        <v>0</v>
      </c>
      <c r="L350">
        <f t="shared" si="98"/>
        <v>0</v>
      </c>
      <c r="M350">
        <f t="shared" si="98"/>
        <v>0.45979557236358498</v>
      </c>
      <c r="N350">
        <f t="shared" si="98"/>
        <v>11.161679058871423</v>
      </c>
      <c r="O350">
        <f t="shared" si="98"/>
        <v>23.395837184450546</v>
      </c>
      <c r="P350">
        <f t="shared" si="98"/>
        <v>13.963315828486557</v>
      </c>
      <c r="Q350">
        <f t="shared" si="98"/>
        <v>5.6166224023793241</v>
      </c>
      <c r="R350">
        <f t="shared" si="98"/>
        <v>0.13698529295072595</v>
      </c>
      <c r="S350">
        <f t="shared" si="98"/>
        <v>0.13820679473328074</v>
      </c>
      <c r="T350">
        <f t="shared" si="98"/>
        <v>4.549585073737816E-4</v>
      </c>
      <c r="U350">
        <f t="shared" si="98"/>
        <v>5.2891228575347598E-4</v>
      </c>
      <c r="V350">
        <f t="shared" si="97"/>
        <v>3.876953742305979E-7</v>
      </c>
      <c r="W350">
        <f t="shared" si="95"/>
        <v>54.88281066509262</v>
      </c>
      <c r="X350">
        <f t="shared" si="96"/>
        <v>-22.945488421535174</v>
      </c>
      <c r="Y350">
        <f t="shared" si="91"/>
        <v>526.49543890280472</v>
      </c>
    </row>
    <row r="351" spans="1:25" x14ac:dyDescent="0.3">
      <c r="A351">
        <v>946.79999999998495</v>
      </c>
      <c r="B351" s="4">
        <v>171</v>
      </c>
      <c r="C351">
        <f t="shared" si="92"/>
        <v>122.00033265431784</v>
      </c>
      <c r="D351">
        <f t="shared" si="93"/>
        <v>281.96208429514513</v>
      </c>
      <c r="E351">
        <f t="shared" si="94"/>
        <v>48.999667345682155</v>
      </c>
      <c r="F351">
        <f t="shared" si="98"/>
        <v>1.7470727113431372E-25</v>
      </c>
      <c r="G351">
        <f t="shared" si="98"/>
        <v>9.6264850823841068E-17</v>
      </c>
      <c r="H351">
        <f t="shared" si="98"/>
        <v>6.019027351205792E-10</v>
      </c>
      <c r="I351">
        <f t="shared" si="98"/>
        <v>8.511939630538794E-6</v>
      </c>
      <c r="J351">
        <f t="shared" si="98"/>
        <v>7.5632269911993207E-3</v>
      </c>
      <c r="K351">
        <f t="shared" si="98"/>
        <v>0</v>
      </c>
      <c r="L351">
        <f t="shared" si="98"/>
        <v>0</v>
      </c>
      <c r="M351">
        <f t="shared" si="98"/>
        <v>0.39747519862966574</v>
      </c>
      <c r="N351">
        <f t="shared" si="98"/>
        <v>10.709142419843401</v>
      </c>
      <c r="O351">
        <f t="shared" si="98"/>
        <v>22.42830964370955</v>
      </c>
      <c r="P351">
        <f t="shared" si="98"/>
        <v>14.622567367797133</v>
      </c>
      <c r="Q351">
        <f t="shared" si="98"/>
        <v>5.9943362460489098</v>
      </c>
      <c r="R351">
        <f t="shared" si="98"/>
        <v>0.15709182736503052</v>
      </c>
      <c r="S351">
        <f t="shared" si="98"/>
        <v>0.16013746505928345</v>
      </c>
      <c r="T351">
        <f t="shared" si="98"/>
        <v>5.5932291762140389E-4</v>
      </c>
      <c r="U351">
        <f t="shared" si="98"/>
        <v>6.6103790796565823E-4</v>
      </c>
      <c r="V351">
        <f t="shared" si="97"/>
        <v>5.0816796323340289E-7</v>
      </c>
      <c r="W351">
        <f t="shared" si="95"/>
        <v>54.477852776979262</v>
      </c>
      <c r="X351">
        <f t="shared" si="96"/>
        <v>-5.4781854312971063</v>
      </c>
      <c r="Y351">
        <f t="shared" si="91"/>
        <v>30.010515619675864</v>
      </c>
    </row>
    <row r="352" spans="1:25" x14ac:dyDescent="0.3">
      <c r="A352">
        <v>946.84999999998502</v>
      </c>
      <c r="B352" s="4">
        <v>152</v>
      </c>
      <c r="C352">
        <f t="shared" si="92"/>
        <v>121.93798755219268</v>
      </c>
      <c r="D352">
        <f t="shared" si="93"/>
        <v>281.91208429514506</v>
      </c>
      <c r="E352">
        <f t="shared" si="94"/>
        <v>30.062012447807319</v>
      </c>
      <c r="F352">
        <f t="shared" si="98"/>
        <v>9.9554971589067777E-26</v>
      </c>
      <c r="G352">
        <f t="shared" si="98"/>
        <v>6.0436079923537184E-17</v>
      </c>
      <c r="H352">
        <f t="shared" si="98"/>
        <v>4.1784922575986095E-10</v>
      </c>
      <c r="I352">
        <f t="shared" si="98"/>
        <v>6.3821245822904525E-6</v>
      </c>
      <c r="J352">
        <f t="shared" si="98"/>
        <v>6.087609593515112E-3</v>
      </c>
      <c r="K352">
        <f t="shared" si="98"/>
        <v>0</v>
      </c>
      <c r="L352">
        <f t="shared" si="98"/>
        <v>0</v>
      </c>
      <c r="M352">
        <f t="shared" si="98"/>
        <v>0.34268132273925261</v>
      </c>
      <c r="N352">
        <f t="shared" si="98"/>
        <v>10.251656295395204</v>
      </c>
      <c r="O352">
        <f t="shared" si="98"/>
        <v>21.443202437827566</v>
      </c>
      <c r="P352">
        <f t="shared" si="98"/>
        <v>15.278224245709673</v>
      </c>
      <c r="Q352">
        <f t="shared" si="98"/>
        <v>6.3803150306400225</v>
      </c>
      <c r="R352">
        <f t="shared" si="98"/>
        <v>0.17974111025046743</v>
      </c>
      <c r="S352">
        <f t="shared" si="98"/>
        <v>0.18505109243237108</v>
      </c>
      <c r="T352">
        <f t="shared" si="98"/>
        <v>6.8606871839815148E-4</v>
      </c>
      <c r="U352">
        <f t="shared" si="98"/>
        <v>8.2395638766475613E-4</v>
      </c>
      <c r="V352">
        <f t="shared" si="97"/>
        <v>6.6456600901444287E-7</v>
      </c>
      <c r="W352">
        <f t="shared" si="95"/>
        <v>54.06847621680258</v>
      </c>
      <c r="X352">
        <f t="shared" si="96"/>
        <v>-24.00646376899526</v>
      </c>
      <c r="Y352">
        <f t="shared" si="91"/>
        <v>576.31030269208213</v>
      </c>
    </row>
    <row r="353" spans="1:25" x14ac:dyDescent="0.3">
      <c r="A353">
        <v>946.89999999998497</v>
      </c>
      <c r="B353" s="4">
        <v>188</v>
      </c>
      <c r="C353">
        <f t="shared" si="92"/>
        <v>121.87564245006797</v>
      </c>
      <c r="D353">
        <f t="shared" si="93"/>
        <v>281.86208429514511</v>
      </c>
      <c r="E353">
        <f t="shared" si="94"/>
        <v>66.124357549932029</v>
      </c>
      <c r="F353">
        <f t="shared" si="98"/>
        <v>5.6587907143850534E-26</v>
      </c>
      <c r="G353">
        <f t="shared" si="98"/>
        <v>3.7847181116354732E-17</v>
      </c>
      <c r="H353">
        <f t="shared" si="98"/>
        <v>2.8934873879083975E-10</v>
      </c>
      <c r="I353">
        <f t="shared" si="98"/>
        <v>4.7732120387854707E-6</v>
      </c>
      <c r="J353">
        <f t="shared" si="98"/>
        <v>4.8875943899160095E-3</v>
      </c>
      <c r="K353">
        <f t="shared" si="98"/>
        <v>0</v>
      </c>
      <c r="L353">
        <f t="shared" si="98"/>
        <v>0</v>
      </c>
      <c r="M353">
        <f t="shared" si="98"/>
        <v>0.29464968662302238</v>
      </c>
      <c r="N353">
        <f t="shared" si="98"/>
        <v>9.7914623841682324</v>
      </c>
      <c r="O353">
        <f t="shared" si="98"/>
        <v>20.446449176789258</v>
      </c>
      <c r="P353">
        <f t="shared" si="98"/>
        <v>15.927085402655612</v>
      </c>
      <c r="Q353">
        <f t="shared" si="98"/>
        <v>6.7729566234618073</v>
      </c>
      <c r="R353">
        <f t="shared" si="98"/>
        <v>0.20518963919811045</v>
      </c>
      <c r="S353">
        <f t="shared" si="98"/>
        <v>0.21326790682131203</v>
      </c>
      <c r="T353">
        <f t="shared" si="98"/>
        <v>8.3962778330129808E-4</v>
      </c>
      <c r="U353">
        <f t="shared" si="98"/>
        <v>1.0242765592767783E-3</v>
      </c>
      <c r="V353">
        <f t="shared" si="97"/>
        <v>8.6712787252265323E-7</v>
      </c>
      <c r="W353">
        <f t="shared" si="95"/>
        <v>53.657817959079118</v>
      </c>
      <c r="X353">
        <f t="shared" si="96"/>
        <v>12.466539590852911</v>
      </c>
      <c r="Y353">
        <f t="shared" si="91"/>
        <v>155.41460937030305</v>
      </c>
    </row>
    <row r="354" spans="1:25" x14ac:dyDescent="0.3">
      <c r="A354">
        <v>946.94999999998504</v>
      </c>
      <c r="B354" s="4">
        <v>176</v>
      </c>
      <c r="C354">
        <f t="shared" si="92"/>
        <v>121.81329734794281</v>
      </c>
      <c r="D354">
        <f t="shared" si="93"/>
        <v>281.81208429514504</v>
      </c>
      <c r="E354">
        <f t="shared" si="94"/>
        <v>54.186702652057193</v>
      </c>
      <c r="F354">
        <f t="shared" si="98"/>
        <v>3.2084333252897444E-26</v>
      </c>
      <c r="G354">
        <f t="shared" si="98"/>
        <v>2.3641743277020597E-17</v>
      </c>
      <c r="H354">
        <f t="shared" si="98"/>
        <v>1.9986294963326255E-10</v>
      </c>
      <c r="I354">
        <f t="shared" si="98"/>
        <v>3.5609418684501628E-6</v>
      </c>
      <c r="J354">
        <f t="shared" si="98"/>
        <v>3.914283070263049E-3</v>
      </c>
      <c r="K354">
        <f t="shared" si="98"/>
        <v>0</v>
      </c>
      <c r="L354">
        <f t="shared" si="98"/>
        <v>0</v>
      </c>
      <c r="M354">
        <f t="shared" si="98"/>
        <v>0.25267174626568012</v>
      </c>
      <c r="N354">
        <f t="shared" si="98"/>
        <v>9.3307222504836034</v>
      </c>
      <c r="O354">
        <f t="shared" si="98"/>
        <v>19.443806858440468</v>
      </c>
      <c r="P354">
        <f t="shared" si="98"/>
        <v>16.565857339891572</v>
      </c>
      <c r="Q354">
        <f t="shared" si="98"/>
        <v>7.1705028892717779</v>
      </c>
      <c r="R354">
        <f t="shared" si="98"/>
        <v>0.23371017207891545</v>
      </c>
      <c r="S354">
        <f t="shared" si="98"/>
        <v>0.24512889587980449</v>
      </c>
      <c r="T354">
        <f t="shared" si="98"/>
        <v>1.0252273031674886E-3</v>
      </c>
      <c r="U354">
        <f t="shared" ref="U354:V369" si="99">U$8*EXP(-(($D354-U$9)^2)/(2*U$10^2))</f>
        <v>1.2698879212016956E-3</v>
      </c>
      <c r="V354">
        <f t="shared" si="99"/>
        <v>1.1288658822092028E-6</v>
      </c>
      <c r="W354">
        <f t="shared" si="95"/>
        <v>53.248614240614067</v>
      </c>
      <c r="X354">
        <f t="shared" si="96"/>
        <v>0.93808841144312538</v>
      </c>
      <c r="Y354">
        <f t="shared" si="91"/>
        <v>0.88000986768388645</v>
      </c>
    </row>
    <row r="355" spans="1:25" x14ac:dyDescent="0.3">
      <c r="A355">
        <v>946.99999999998499</v>
      </c>
      <c r="B355" s="4">
        <v>132</v>
      </c>
      <c r="C355">
        <f t="shared" si="92"/>
        <v>121.7509522458181</v>
      </c>
      <c r="D355">
        <f t="shared" si="93"/>
        <v>281.76208429514509</v>
      </c>
      <c r="E355">
        <f t="shared" si="94"/>
        <v>10.249047754181902</v>
      </c>
      <c r="F355">
        <f t="shared" ref="F355:U370" si="100">F$8*EXP(-(($D355-F$9)^2)/(2*F$10^2))</f>
        <v>1.8145590760020881E-26</v>
      </c>
      <c r="G355">
        <f t="shared" si="100"/>
        <v>1.4731065568688616E-17</v>
      </c>
      <c r="H355">
        <f t="shared" si="100"/>
        <v>1.3770563060394311E-10</v>
      </c>
      <c r="I355">
        <f t="shared" si="100"/>
        <v>2.6498893979837256E-6</v>
      </c>
      <c r="J355">
        <f t="shared" si="100"/>
        <v>3.1269289130560441E-3</v>
      </c>
      <c r="K355">
        <f t="shared" si="100"/>
        <v>0</v>
      </c>
      <c r="L355">
        <f t="shared" si="100"/>
        <v>0</v>
      </c>
      <c r="M355">
        <f t="shared" si="100"/>
        <v>0.21609391094062086</v>
      </c>
      <c r="N355">
        <f t="shared" si="100"/>
        <v>8.8715017686203623</v>
      </c>
      <c r="O355">
        <f t="shared" si="100"/>
        <v>18.440803872733493</v>
      </c>
      <c r="P355">
        <f t="shared" si="100"/>
        <v>17.191180678985521</v>
      </c>
      <c r="Q355">
        <f t="shared" si="100"/>
        <v>7.5710494962920549</v>
      </c>
      <c r="R355">
        <f t="shared" si="100"/>
        <v>0.26559138399722443</v>
      </c>
      <c r="S355">
        <f t="shared" si="100"/>
        <v>0.2809950445529949</v>
      </c>
      <c r="T355">
        <f t="shared" si="100"/>
        <v>1.2490151481569477E-3</v>
      </c>
      <c r="U355">
        <f t="shared" si="100"/>
        <v>1.5701773203501089E-3</v>
      </c>
      <c r="V355">
        <f t="shared" si="99"/>
        <v>1.4662760076805477E-6</v>
      </c>
      <c r="W355">
        <f t="shared" si="95"/>
        <v>52.843166393806953</v>
      </c>
      <c r="X355">
        <f t="shared" si="96"/>
        <v>-42.594118639625052</v>
      </c>
      <c r="Y355">
        <f t="shared" si="91"/>
        <v>1814.2589426864542</v>
      </c>
    </row>
    <row r="356" spans="1:25" x14ac:dyDescent="0.3">
      <c r="A356">
        <v>947.04999999998404</v>
      </c>
      <c r="B356" s="4">
        <v>177</v>
      </c>
      <c r="C356">
        <f t="shared" si="92"/>
        <v>121.6886071436943</v>
      </c>
      <c r="D356">
        <f t="shared" si="93"/>
        <v>281.71208429514604</v>
      </c>
      <c r="E356">
        <f t="shared" si="94"/>
        <v>55.311392856305702</v>
      </c>
      <c r="F356">
        <f t="shared" si="100"/>
        <v>1.0236651357601229E-26</v>
      </c>
      <c r="G356">
        <f t="shared" si="100"/>
        <v>9.1558260931961813E-18</v>
      </c>
      <c r="H356">
        <f t="shared" si="100"/>
        <v>9.4641106908266105E-11</v>
      </c>
      <c r="I356">
        <f t="shared" si="100"/>
        <v>1.9669771649136425E-6</v>
      </c>
      <c r="J356">
        <f t="shared" si="100"/>
        <v>2.4916813059830383E-3</v>
      </c>
      <c r="K356">
        <f t="shared" si="100"/>
        <v>0</v>
      </c>
      <c r="L356">
        <f t="shared" si="100"/>
        <v>0</v>
      </c>
      <c r="M356">
        <f t="shared" si="100"/>
        <v>0.18431620788665296</v>
      </c>
      <c r="N356">
        <f t="shared" si="100"/>
        <v>8.4157573402815817</v>
      </c>
      <c r="O356">
        <f t="shared" si="100"/>
        <v>17.442693471386718</v>
      </c>
      <c r="P356">
        <f t="shared" si="100"/>
        <v>17.799658578267501</v>
      </c>
      <c r="Q356">
        <f t="shared" si="100"/>
        <v>7.9725583250183174</v>
      </c>
      <c r="R356">
        <f t="shared" si="100"/>
        <v>0.30113728353014407</v>
      </c>
      <c r="S356">
        <f t="shared" si="100"/>
        <v>0.32124617283435708</v>
      </c>
      <c r="T356">
        <f t="shared" si="100"/>
        <v>1.5182015383078465E-3</v>
      </c>
      <c r="U356">
        <f t="shared" si="100"/>
        <v>1.936275531174151E-3</v>
      </c>
      <c r="V356">
        <f t="shared" si="99"/>
        <v>1.90021739209703E-6</v>
      </c>
      <c r="W356">
        <f t="shared" si="95"/>
        <v>52.443317404869937</v>
      </c>
      <c r="X356">
        <f t="shared" si="96"/>
        <v>2.8680754514357645</v>
      </c>
      <c r="Y356">
        <f t="shared" si="91"/>
        <v>8.2258567951284647</v>
      </c>
    </row>
    <row r="357" spans="1:25" x14ac:dyDescent="0.3">
      <c r="A357">
        <v>947.09999999998399</v>
      </c>
      <c r="B357" s="4">
        <v>146</v>
      </c>
      <c r="C357">
        <f t="shared" si="92"/>
        <v>121.62626204156936</v>
      </c>
      <c r="D357">
        <f t="shared" si="93"/>
        <v>281.66208429514609</v>
      </c>
      <c r="E357">
        <f t="shared" si="94"/>
        <v>24.373737958430638</v>
      </c>
      <c r="F357">
        <f t="shared" si="100"/>
        <v>5.7604103156860917E-27</v>
      </c>
      <c r="G357">
        <f t="shared" si="100"/>
        <v>5.6763558622036545E-18</v>
      </c>
      <c r="H357">
        <f t="shared" si="100"/>
        <v>6.4880864918674227E-11</v>
      </c>
      <c r="I357">
        <f t="shared" si="100"/>
        <v>1.4563963961691705E-6</v>
      </c>
      <c r="J357">
        <f t="shared" si="100"/>
        <v>1.9805038295845731E-3</v>
      </c>
      <c r="K357">
        <f t="shared" si="100"/>
        <v>0</v>
      </c>
      <c r="L357">
        <f t="shared" si="100"/>
        <v>0</v>
      </c>
      <c r="M357">
        <f t="shared" si="100"/>
        <v>0.15679047404391858</v>
      </c>
      <c r="N357">
        <f t="shared" si="100"/>
        <v>7.965323984696159</v>
      </c>
      <c r="O357">
        <f t="shared" si="100"/>
        <v>16.454413163454607</v>
      </c>
      <c r="P357">
        <f t="shared" si="100"/>
        <v>18.387886686908054</v>
      </c>
      <c r="Q357">
        <f t="shared" si="100"/>
        <v>8.372872427508474</v>
      </c>
      <c r="R357">
        <f t="shared" si="100"/>
        <v>0.34066636330705063</v>
      </c>
      <c r="S357">
        <f t="shared" si="100"/>
        <v>0.36627933173646188</v>
      </c>
      <c r="T357">
        <f t="shared" si="100"/>
        <v>1.8412184928827309E-3</v>
      </c>
      <c r="U357">
        <f t="shared" si="100"/>
        <v>2.381336473506072E-3</v>
      </c>
      <c r="V357">
        <f t="shared" si="99"/>
        <v>2.4569992765980263E-6</v>
      </c>
      <c r="W357">
        <f t="shared" si="95"/>
        <v>52.050439403911255</v>
      </c>
      <c r="X357">
        <f t="shared" si="96"/>
        <v>-27.676701445480617</v>
      </c>
      <c r="Y357">
        <f t="shared" si="91"/>
        <v>765.99980290226893</v>
      </c>
    </row>
    <row r="358" spans="1:25" x14ac:dyDescent="0.3">
      <c r="A358">
        <v>947.14999999998395</v>
      </c>
      <c r="B358" s="4">
        <v>146</v>
      </c>
      <c r="C358">
        <f t="shared" si="92"/>
        <v>121.56391693944443</v>
      </c>
      <c r="D358">
        <f t="shared" si="93"/>
        <v>281.61208429514613</v>
      </c>
      <c r="E358">
        <f t="shared" si="94"/>
        <v>24.436083060555575</v>
      </c>
      <c r="F358">
        <f t="shared" si="100"/>
        <v>3.2333865958934305E-27</v>
      </c>
      <c r="G358">
        <f t="shared" si="100"/>
        <v>3.5103498443729836E-18</v>
      </c>
      <c r="H358">
        <f t="shared" si="100"/>
        <v>4.4367213892335941E-11</v>
      </c>
      <c r="I358">
        <f t="shared" si="100"/>
        <v>1.0756440519743695E-6</v>
      </c>
      <c r="J358">
        <f t="shared" si="100"/>
        <v>1.57024560339922E-3</v>
      </c>
      <c r="K358">
        <f t="shared" si="100"/>
        <v>0</v>
      </c>
      <c r="L358">
        <f t="shared" si="100"/>
        <v>0</v>
      </c>
      <c r="M358">
        <f t="shared" si="100"/>
        <v>0.13301817009961148</v>
      </c>
      <c r="N358">
        <f t="shared" si="100"/>
        <v>7.5219053671995688</v>
      </c>
      <c r="O358">
        <f t="shared" si="100"/>
        <v>15.480550366373953</v>
      </c>
      <c r="P358">
        <f t="shared" si="100"/>
        <v>18.952484279869914</v>
      </c>
      <c r="Q358">
        <f t="shared" si="100"/>
        <v>8.7697334326525809</v>
      </c>
      <c r="R358">
        <f t="shared" si="100"/>
        <v>0.38451046103407577</v>
      </c>
      <c r="S358">
        <f t="shared" si="100"/>
        <v>0.41650672049410775</v>
      </c>
      <c r="T358">
        <f t="shared" si="100"/>
        <v>2.2278985396701301E-3</v>
      </c>
      <c r="U358">
        <f t="shared" si="100"/>
        <v>2.9208517849880298E-3</v>
      </c>
      <c r="V358">
        <f t="shared" si="99"/>
        <v>3.1697203494320299E-6</v>
      </c>
      <c r="W358">
        <f t="shared" si="95"/>
        <v>51.665432039060633</v>
      </c>
      <c r="X358">
        <f t="shared" si="96"/>
        <v>-27.229348978505058</v>
      </c>
      <c r="Y358">
        <f t="shared" si="91"/>
        <v>741.43744579321447</v>
      </c>
    </row>
    <row r="359" spans="1:25" x14ac:dyDescent="0.3">
      <c r="A359">
        <v>947.19999999998402</v>
      </c>
      <c r="B359" s="4">
        <v>160</v>
      </c>
      <c r="C359">
        <f t="shared" si="92"/>
        <v>121.50157183731949</v>
      </c>
      <c r="D359">
        <f t="shared" si="93"/>
        <v>281.56208429514606</v>
      </c>
      <c r="E359">
        <f t="shared" si="94"/>
        <v>38.498428162680511</v>
      </c>
      <c r="F359">
        <f t="shared" si="100"/>
        <v>1.8103833829949395E-27</v>
      </c>
      <c r="G359">
        <f t="shared" si="100"/>
        <v>2.1654087833904091E-18</v>
      </c>
      <c r="H359">
        <f t="shared" si="100"/>
        <v>3.0263307519288515E-11</v>
      </c>
      <c r="I359">
        <f t="shared" si="100"/>
        <v>7.924397848499689E-7</v>
      </c>
      <c r="J359">
        <f t="shared" si="100"/>
        <v>1.2418472861831353E-3</v>
      </c>
      <c r="K359">
        <f t="shared" si="100"/>
        <v>0</v>
      </c>
      <c r="L359">
        <f t="shared" si="100"/>
        <v>0</v>
      </c>
      <c r="M359">
        <f t="shared" si="100"/>
        <v>0.11254790473848475</v>
      </c>
      <c r="N359">
        <f t="shared" si="100"/>
        <v>7.0870657986316727</v>
      </c>
      <c r="O359">
        <f t="shared" si="100"/>
        <v>14.525314510148934</v>
      </c>
      <c r="P359">
        <f t="shared" si="100"/>
        <v>19.490126185258834</v>
      </c>
      <c r="Q359">
        <f t="shared" si="100"/>
        <v>9.1608012404829005</v>
      </c>
      <c r="R359">
        <f t="shared" si="100"/>
        <v>0.43301330875763894</v>
      </c>
      <c r="S359">
        <f t="shared" si="100"/>
        <v>0.47235309229054578</v>
      </c>
      <c r="T359">
        <f t="shared" si="100"/>
        <v>2.6896741492446791E-3</v>
      </c>
      <c r="U359">
        <f t="shared" si="100"/>
        <v>3.5730033643272419E-3</v>
      </c>
      <c r="V359">
        <f t="shared" si="99"/>
        <v>4.0799143585229635E-6</v>
      </c>
      <c r="W359">
        <f t="shared" si="95"/>
        <v>51.288731437493183</v>
      </c>
      <c r="X359">
        <f t="shared" si="96"/>
        <v>-12.790303274812672</v>
      </c>
      <c r="Y359">
        <f t="shared" si="91"/>
        <v>163.59185786168376</v>
      </c>
    </row>
    <row r="360" spans="1:25" x14ac:dyDescent="0.3">
      <c r="A360">
        <v>947.24999999998397</v>
      </c>
      <c r="B360" s="4">
        <v>149</v>
      </c>
      <c r="C360">
        <f t="shared" si="92"/>
        <v>121.43922673519455</v>
      </c>
      <c r="D360">
        <f t="shared" si="93"/>
        <v>281.51208429514611</v>
      </c>
      <c r="E360">
        <f t="shared" si="94"/>
        <v>27.560773264805448</v>
      </c>
      <c r="F360">
        <f t="shared" si="100"/>
        <v>1.0110955121481691E-27</v>
      </c>
      <c r="G360">
        <f t="shared" si="100"/>
        <v>1.3324106466101374E-18</v>
      </c>
      <c r="H360">
        <f t="shared" si="100"/>
        <v>2.0591089743836458E-11</v>
      </c>
      <c r="I360">
        <f t="shared" si="100"/>
        <v>5.8233470026339231E-7</v>
      </c>
      <c r="J360">
        <f t="shared" si="100"/>
        <v>9.7966480493052815E-4</v>
      </c>
      <c r="K360">
        <f t="shared" si="100"/>
        <v>0</v>
      </c>
      <c r="L360">
        <f t="shared" si="100"/>
        <v>0</v>
      </c>
      <c r="M360">
        <f t="shared" si="100"/>
        <v>9.4972749015111213E-2</v>
      </c>
      <c r="N360">
        <f t="shared" si="100"/>
        <v>6.6622242060746624</v>
      </c>
      <c r="O360">
        <f t="shared" si="100"/>
        <v>13.592515664635103</v>
      </c>
      <c r="P360">
        <f t="shared" si="100"/>
        <v>19.99757508916289</v>
      </c>
      <c r="Q360">
        <f t="shared" si="100"/>
        <v>9.5436757963048766</v>
      </c>
      <c r="R360">
        <f t="shared" si="100"/>
        <v>0.48652875045733351</v>
      </c>
      <c r="S360">
        <f t="shared" si="100"/>
        <v>0.53425262137533192</v>
      </c>
      <c r="T360">
        <f t="shared" si="100"/>
        <v>3.2397993099024395E-3</v>
      </c>
      <c r="U360">
        <f t="shared" si="100"/>
        <v>4.3590563161821048E-3</v>
      </c>
      <c r="V360">
        <f t="shared" si="99"/>
        <v>5.239566120990382E-6</v>
      </c>
      <c r="W360">
        <f t="shared" si="95"/>
        <v>50.920329219377734</v>
      </c>
      <c r="X360">
        <f t="shared" si="96"/>
        <v>-23.359555954572286</v>
      </c>
      <c r="Y360">
        <f t="shared" si="91"/>
        <v>545.66885439479358</v>
      </c>
    </row>
    <row r="361" spans="1:25" x14ac:dyDescent="0.3">
      <c r="A361">
        <v>947.29999999998404</v>
      </c>
      <c r="B361" s="4">
        <v>161</v>
      </c>
      <c r="C361">
        <f t="shared" si="92"/>
        <v>121.37688163306962</v>
      </c>
      <c r="D361">
        <f t="shared" si="93"/>
        <v>281.46208429514604</v>
      </c>
      <c r="E361">
        <f t="shared" si="94"/>
        <v>39.623118366930385</v>
      </c>
      <c r="F361">
        <f t="shared" si="100"/>
        <v>5.6327764776066834E-28</v>
      </c>
      <c r="G361">
        <f t="shared" si="100"/>
        <v>8.1779603654227296E-19</v>
      </c>
      <c r="H361">
        <f t="shared" si="100"/>
        <v>1.3974973044013753E-11</v>
      </c>
      <c r="I361">
        <f t="shared" si="100"/>
        <v>4.2686227527234554E-7</v>
      </c>
      <c r="J361">
        <f t="shared" si="100"/>
        <v>7.708955281734819E-4</v>
      </c>
      <c r="K361">
        <f t="shared" si="100"/>
        <v>0</v>
      </c>
      <c r="L361">
        <f t="shared" si="100"/>
        <v>0</v>
      </c>
      <c r="M361">
        <f t="shared" si="100"/>
        <v>7.9927412368593395E-2</v>
      </c>
      <c r="N361">
        <f t="shared" si="100"/>
        <v>6.2486500448628783</v>
      </c>
      <c r="O361">
        <f t="shared" si="100"/>
        <v>12.685549636929407</v>
      </c>
      <c r="P361">
        <f t="shared" si="100"/>
        <v>20.471713784049516</v>
      </c>
      <c r="Q361">
        <f t="shared" si="100"/>
        <v>9.9159206855532016</v>
      </c>
      <c r="R361">
        <f t="shared" si="100"/>
        <v>0.54541861108045808</v>
      </c>
      <c r="S361">
        <f t="shared" si="100"/>
        <v>0.60264521146715166</v>
      </c>
      <c r="T361">
        <f t="shared" si="100"/>
        <v>3.8935945713022163E-3</v>
      </c>
      <c r="U361">
        <f t="shared" si="100"/>
        <v>5.3037944432574504E-3</v>
      </c>
      <c r="V361">
        <f t="shared" si="99"/>
        <v>6.7135740463626797E-6</v>
      </c>
      <c r="W361">
        <f t="shared" si="95"/>
        <v>50.559800811304235</v>
      </c>
      <c r="X361">
        <f t="shared" si="96"/>
        <v>-10.936682444373851</v>
      </c>
      <c r="Y361">
        <f t="shared" si="91"/>
        <v>119.61102288907519</v>
      </c>
    </row>
    <row r="362" spans="1:25" x14ac:dyDescent="0.3">
      <c r="A362">
        <v>947.34999999998399</v>
      </c>
      <c r="B362" s="4">
        <v>156</v>
      </c>
      <c r="C362">
        <f t="shared" si="92"/>
        <v>121.31453653094468</v>
      </c>
      <c r="D362">
        <f t="shared" si="93"/>
        <v>281.41208429514609</v>
      </c>
      <c r="E362">
        <f t="shared" si="94"/>
        <v>34.685463469055321</v>
      </c>
      <c r="F362">
        <f t="shared" si="100"/>
        <v>3.1301241235269125E-28</v>
      </c>
      <c r="G362">
        <f t="shared" si="100"/>
        <v>5.0068042879856491E-19</v>
      </c>
      <c r="H362">
        <f t="shared" si="100"/>
        <v>9.4608756261607261E-12</v>
      </c>
      <c r="I362">
        <f t="shared" si="100"/>
        <v>3.1211280525955018E-7</v>
      </c>
      <c r="J362">
        <f t="shared" si="100"/>
        <v>6.0509317402096887E-4</v>
      </c>
      <c r="K362">
        <f t="shared" si="100"/>
        <v>0</v>
      </c>
      <c r="L362">
        <f t="shared" si="100"/>
        <v>0</v>
      </c>
      <c r="M362">
        <f t="shared" si="100"/>
        <v>6.7085343282460561E-2</v>
      </c>
      <c r="N362">
        <f t="shared" si="100"/>
        <v>5.847461093716773</v>
      </c>
      <c r="O362">
        <f t="shared" si="100"/>
        <v>11.807389371900173</v>
      </c>
      <c r="P362">
        <f t="shared" si="100"/>
        <v>20.909576914767342</v>
      </c>
      <c r="Q362">
        <f t="shared" si="100"/>
        <v>10.275088243442154</v>
      </c>
      <c r="R362">
        <f t="shared" si="100"/>
        <v>0.61005020383887121</v>
      </c>
      <c r="S362">
        <f t="shared" si="100"/>
        <v>0.67797223374924442</v>
      </c>
      <c r="T362">
        <f t="shared" si="100"/>
        <v>4.668716752067298E-3</v>
      </c>
      <c r="U362">
        <f t="shared" si="100"/>
        <v>6.4360000302773994E-3</v>
      </c>
      <c r="V362">
        <f t="shared" si="99"/>
        <v>8.5827491742952984E-6</v>
      </c>
      <c r="W362">
        <f t="shared" si="95"/>
        <v>50.206342109524826</v>
      </c>
      <c r="X362">
        <f t="shared" si="96"/>
        <v>-15.520878640469505</v>
      </c>
      <c r="Y362">
        <f t="shared" si="91"/>
        <v>240.89767377218251</v>
      </c>
    </row>
    <row r="363" spans="1:25" x14ac:dyDescent="0.3">
      <c r="A363">
        <v>947.39999999998395</v>
      </c>
      <c r="B363" s="4">
        <v>162</v>
      </c>
      <c r="C363">
        <f t="shared" si="92"/>
        <v>121.25219142881974</v>
      </c>
      <c r="D363">
        <f t="shared" si="93"/>
        <v>281.36208429514613</v>
      </c>
      <c r="E363">
        <f t="shared" si="94"/>
        <v>40.747808571180258</v>
      </c>
      <c r="F363">
        <f t="shared" si="100"/>
        <v>1.7350392685465585E-28</v>
      </c>
      <c r="G363">
        <f t="shared" si="100"/>
        <v>3.0576300402360214E-19</v>
      </c>
      <c r="H363">
        <f t="shared" si="100"/>
        <v>6.3888162067685193E-12</v>
      </c>
      <c r="I363">
        <f t="shared" si="100"/>
        <v>2.276376566502221E-7</v>
      </c>
      <c r="J363">
        <f t="shared" si="100"/>
        <v>4.7375923416329279E-4</v>
      </c>
      <c r="K363">
        <f t="shared" si="100"/>
        <v>0</v>
      </c>
      <c r="L363">
        <f t="shared" si="100"/>
        <v>0</v>
      </c>
      <c r="M363">
        <f t="shared" si="100"/>
        <v>5.6155809134718827E-2</v>
      </c>
      <c r="N363">
        <f t="shared" si="100"/>
        <v>5.4596230492609514</v>
      </c>
      <c r="O363">
        <f t="shared" si="100"/>
        <v>10.960582385056464</v>
      </c>
      <c r="P363">
        <f t="shared" si="100"/>
        <v>21.308381772230867</v>
      </c>
      <c r="Q363">
        <f t="shared" si="100"/>
        <v>10.618745831391339</v>
      </c>
      <c r="R363">
        <f t="shared" si="100"/>
        <v>0.68079346703519805</v>
      </c>
      <c r="S363">
        <f t="shared" si="100"/>
        <v>0.76067169259194822</v>
      </c>
      <c r="T363">
        <f t="shared" si="100"/>
        <v>5.5854543227149356E-3</v>
      </c>
      <c r="U363">
        <f t="shared" si="100"/>
        <v>7.7889791331870782E-3</v>
      </c>
      <c r="V363">
        <f t="shared" si="99"/>
        <v>1.094745673921763E-5</v>
      </c>
      <c r="W363">
        <f t="shared" si="95"/>
        <v>49.858813374492328</v>
      </c>
      <c r="X363">
        <f t="shared" si="96"/>
        <v>-9.1110048033120705</v>
      </c>
      <c r="Y363">
        <f t="shared" si="91"/>
        <v>83.01040852597562</v>
      </c>
    </row>
    <row r="364" spans="1:25" x14ac:dyDescent="0.3">
      <c r="A364">
        <v>947.44999999998402</v>
      </c>
      <c r="B364" s="4">
        <v>161</v>
      </c>
      <c r="C364">
        <f t="shared" si="92"/>
        <v>121.18984632669481</v>
      </c>
      <c r="D364">
        <f t="shared" si="93"/>
        <v>281.31208429514606</v>
      </c>
      <c r="E364">
        <f t="shared" si="94"/>
        <v>39.810153673305194</v>
      </c>
      <c r="F364">
        <f t="shared" si="100"/>
        <v>9.5932500428949107E-29</v>
      </c>
      <c r="G364">
        <f t="shared" si="100"/>
        <v>1.8625929916470292E-19</v>
      </c>
      <c r="H364">
        <f t="shared" si="100"/>
        <v>4.303463886103878E-12</v>
      </c>
      <c r="I364">
        <f t="shared" si="100"/>
        <v>1.6560953292057365E-7</v>
      </c>
      <c r="J364">
        <f t="shared" si="100"/>
        <v>3.7000008957615969E-4</v>
      </c>
      <c r="K364">
        <f t="shared" si="100"/>
        <v>0</v>
      </c>
      <c r="L364">
        <f t="shared" si="100"/>
        <v>0</v>
      </c>
      <c r="M364">
        <f t="shared" si="100"/>
        <v>4.6881001575969403E-2</v>
      </c>
      <c r="N364">
        <f t="shared" si="100"/>
        <v>5.0859508137070444</v>
      </c>
      <c r="O364">
        <f t="shared" si="100"/>
        <v>10.147253865622622</v>
      </c>
      <c r="P364">
        <f t="shared" si="100"/>
        <v>21.665557688902616</v>
      </c>
      <c r="Q364">
        <f t="shared" si="100"/>
        <v>10.944502895851903</v>
      </c>
      <c r="R364">
        <f t="shared" si="100"/>
        <v>0.758017726833074</v>
      </c>
      <c r="S364">
        <f t="shared" si="100"/>
        <v>0.85117282827424723</v>
      </c>
      <c r="T364">
        <f t="shared" si="100"/>
        <v>6.6670492335697872E-3</v>
      </c>
      <c r="U364">
        <f t="shared" si="100"/>
        <v>9.4011329100417776E-3</v>
      </c>
      <c r="V364">
        <f t="shared" si="99"/>
        <v>1.3932024648991276E-5</v>
      </c>
      <c r="W364">
        <f t="shared" si="95"/>
        <v>49.515789100639154</v>
      </c>
      <c r="X364">
        <f t="shared" si="96"/>
        <v>-9.7056354273339593</v>
      </c>
      <c r="Y364">
        <f t="shared" si="91"/>
        <v>94.199359048320048</v>
      </c>
    </row>
    <row r="365" spans="1:25" x14ac:dyDescent="0.3">
      <c r="A365">
        <v>947.49999999998397</v>
      </c>
      <c r="B365" s="4">
        <v>161</v>
      </c>
      <c r="C365">
        <f t="shared" si="92"/>
        <v>121.12750122456987</v>
      </c>
      <c r="D365">
        <f t="shared" si="93"/>
        <v>281.26208429514611</v>
      </c>
      <c r="E365">
        <f t="shared" si="94"/>
        <v>39.872498775430131</v>
      </c>
      <c r="F365">
        <f t="shared" si="100"/>
        <v>5.2909167357415382E-29</v>
      </c>
      <c r="G365">
        <f t="shared" si="100"/>
        <v>1.131773965235615E-19</v>
      </c>
      <c r="H365">
        <f t="shared" si="100"/>
        <v>2.8915095964011943E-12</v>
      </c>
      <c r="I365">
        <f t="shared" si="100"/>
        <v>1.2018084833723067E-7</v>
      </c>
      <c r="J365">
        <f t="shared" si="100"/>
        <v>2.8824028422085209E-4</v>
      </c>
      <c r="K365">
        <f t="shared" si="100"/>
        <v>0</v>
      </c>
      <c r="L365">
        <f t="shared" si="100"/>
        <v>0</v>
      </c>
      <c r="M365">
        <f t="shared" si="100"/>
        <v>3.903320595129816E-2</v>
      </c>
      <c r="N365">
        <f t="shared" si="100"/>
        <v>4.7271113501755782</v>
      </c>
      <c r="O365">
        <f t="shared" si="100"/>
        <v>9.3691150097320772</v>
      </c>
      <c r="P365">
        <f t="shared" si="100"/>
        <v>21.978773602590977</v>
      </c>
      <c r="Q365">
        <f t="shared" si="100"/>
        <v>11.250038395841994</v>
      </c>
      <c r="R365">
        <f t="shared" si="100"/>
        <v>0.84208808823628789</v>
      </c>
      <c r="S365">
        <f t="shared" si="100"/>
        <v>0.94989017833956124</v>
      </c>
      <c r="T365">
        <f t="shared" si="100"/>
        <v>7.9400456517411382E-3</v>
      </c>
      <c r="U365">
        <f t="shared" si="100"/>
        <v>1.1316574694246675E-2</v>
      </c>
      <c r="V365">
        <f t="shared" si="99"/>
        <v>1.7690064245273125E-5</v>
      </c>
      <c r="W365">
        <f t="shared" si="95"/>
        <v>49.175612501745974</v>
      </c>
      <c r="X365">
        <f t="shared" si="96"/>
        <v>-9.3031137263158428</v>
      </c>
      <c r="Y365">
        <f t="shared" si="91"/>
        <v>86.547925004766242</v>
      </c>
    </row>
    <row r="366" spans="1:25" x14ac:dyDescent="0.3">
      <c r="A366">
        <v>947.54999999998404</v>
      </c>
      <c r="B366" s="4">
        <v>153</v>
      </c>
      <c r="C366">
        <f t="shared" si="92"/>
        <v>121.06515612244493</v>
      </c>
      <c r="D366">
        <f t="shared" si="93"/>
        <v>281.21208429514604</v>
      </c>
      <c r="E366">
        <f t="shared" si="94"/>
        <v>31.934843877555068</v>
      </c>
      <c r="F366">
        <f t="shared" si="100"/>
        <v>2.9107492664016823E-29</v>
      </c>
      <c r="G366">
        <f t="shared" si="100"/>
        <v>6.8597792670975787E-20</v>
      </c>
      <c r="H366">
        <f t="shared" si="100"/>
        <v>1.9379377387963354E-12</v>
      </c>
      <c r="I366">
        <f t="shared" si="100"/>
        <v>8.6994922437644613E-8</v>
      </c>
      <c r="J366">
        <f t="shared" si="100"/>
        <v>2.2398360609973358E-4</v>
      </c>
      <c r="K366">
        <f t="shared" si="100"/>
        <v>0</v>
      </c>
      <c r="L366">
        <f t="shared" si="100"/>
        <v>0</v>
      </c>
      <c r="M366">
        <f t="shared" si="100"/>
        <v>3.2412065960354827E-2</v>
      </c>
      <c r="N366">
        <f t="shared" si="100"/>
        <v>4.3836279642948206</v>
      </c>
      <c r="O366">
        <f t="shared" si="100"/>
        <v>8.6274760802429835</v>
      </c>
      <c r="P366">
        <f t="shared" si="100"/>
        <v>22.245963375631366</v>
      </c>
      <c r="Q366">
        <f t="shared" si="100"/>
        <v>11.533128164091366</v>
      </c>
      <c r="R366">
        <f t="shared" si="100"/>
        <v>0.93336146303716161</v>
      </c>
      <c r="S366">
        <f t="shared" si="100"/>
        <v>1.057217132632031</v>
      </c>
      <c r="T366">
        <f t="shared" si="100"/>
        <v>9.4346656957034064E-3</v>
      </c>
      <c r="U366">
        <f t="shared" si="100"/>
        <v>1.3585791503978019E-2</v>
      </c>
      <c r="V366">
        <f t="shared" si="99"/>
        <v>2.2410872543205576E-5</v>
      </c>
      <c r="W366">
        <f t="shared" si="95"/>
        <v>48.836453184565272</v>
      </c>
      <c r="X366">
        <f t="shared" si="96"/>
        <v>-16.901609307010204</v>
      </c>
      <c r="Y366">
        <f t="shared" si="91"/>
        <v>285.66439716681396</v>
      </c>
    </row>
    <row r="367" spans="1:25" x14ac:dyDescent="0.3">
      <c r="A367">
        <v>947.59999999998399</v>
      </c>
      <c r="B367" s="4">
        <v>134</v>
      </c>
      <c r="C367">
        <f t="shared" si="92"/>
        <v>121.00281102032</v>
      </c>
      <c r="D367">
        <f t="shared" si="93"/>
        <v>281.16208429514609</v>
      </c>
      <c r="E367">
        <f t="shared" si="94"/>
        <v>12.997188979680004</v>
      </c>
      <c r="F367">
        <f t="shared" si="100"/>
        <v>1.5973032425636253E-29</v>
      </c>
      <c r="G367">
        <f t="shared" si="100"/>
        <v>4.1473366544567428E-20</v>
      </c>
      <c r="H367">
        <f t="shared" si="100"/>
        <v>1.2955784309892389E-12</v>
      </c>
      <c r="I367">
        <f t="shared" si="100"/>
        <v>6.2814694529742663E-8</v>
      </c>
      <c r="J367">
        <f t="shared" si="100"/>
        <v>1.7361470009645764E-4</v>
      </c>
      <c r="K367">
        <f t="shared" si="100"/>
        <v>0</v>
      </c>
      <c r="L367">
        <f t="shared" si="100"/>
        <v>0</v>
      </c>
      <c r="M367">
        <f t="shared" si="100"/>
        <v>2.684196800888692E-2</v>
      </c>
      <c r="N367">
        <f t="shared" si="100"/>
        <v>4.0558858584263424</v>
      </c>
      <c r="O367">
        <f t="shared" si="100"/>
        <v>7.9232636412352946</v>
      </c>
      <c r="P367">
        <f t="shared" si="100"/>
        <v>22.465348484987455</v>
      </c>
      <c r="Q367">
        <f t="shared" si="100"/>
        <v>11.791671754005442</v>
      </c>
      <c r="R367">
        <f t="shared" si="100"/>
        <v>1.0321822505664036</v>
      </c>
      <c r="S367">
        <f t="shared" si="100"/>
        <v>1.1735190313000932</v>
      </c>
      <c r="T367">
        <f t="shared" si="100"/>
        <v>1.118521180497339E-2</v>
      </c>
      <c r="U367">
        <f t="shared" si="100"/>
        <v>1.6266347494098068E-2</v>
      </c>
      <c r="V367">
        <f t="shared" si="99"/>
        <v>2.832711206513713E-5</v>
      </c>
      <c r="W367">
        <f t="shared" si="95"/>
        <v>48.496366552457133</v>
      </c>
      <c r="X367">
        <f t="shared" si="96"/>
        <v>-35.499177572777128</v>
      </c>
      <c r="Y367">
        <f t="shared" si="91"/>
        <v>1260.1916083435626</v>
      </c>
    </row>
    <row r="368" spans="1:25" x14ac:dyDescent="0.3">
      <c r="A368">
        <v>947.64999999998395</v>
      </c>
      <c r="B368" s="4">
        <v>138</v>
      </c>
      <c r="C368">
        <f t="shared" si="92"/>
        <v>120.94046591819506</v>
      </c>
      <c r="D368">
        <f t="shared" si="93"/>
        <v>281.11208429514613</v>
      </c>
      <c r="E368">
        <f t="shared" si="94"/>
        <v>17.059534081804941</v>
      </c>
      <c r="F368">
        <f t="shared" si="100"/>
        <v>8.7433659672366683E-30</v>
      </c>
      <c r="G368">
        <f t="shared" si="100"/>
        <v>2.5011350700996611E-20</v>
      </c>
      <c r="H368">
        <f t="shared" si="100"/>
        <v>8.6396531039051397E-13</v>
      </c>
      <c r="I368">
        <f t="shared" si="100"/>
        <v>4.5241532318944696E-8</v>
      </c>
      <c r="J368">
        <f t="shared" si="100"/>
        <v>1.3423490612613366E-4</v>
      </c>
      <c r="K368">
        <f t="shared" si="100"/>
        <v>0</v>
      </c>
      <c r="L368">
        <f t="shared" si="100"/>
        <v>0</v>
      </c>
      <c r="M368">
        <f t="shared" si="100"/>
        <v>2.2169563595601436E-2</v>
      </c>
      <c r="N368">
        <f t="shared" si="100"/>
        <v>3.7441387960325772</v>
      </c>
      <c r="O368">
        <f t="shared" si="100"/>
        <v>7.2570413815964203</v>
      </c>
      <c r="P368">
        <f t="shared" si="100"/>
        <v>22.63545773483678</v>
      </c>
      <c r="Q368">
        <f t="shared" si="100"/>
        <v>12.02371832136172</v>
      </c>
      <c r="R368">
        <f t="shared" si="100"/>
        <v>1.1388776946648644</v>
      </c>
      <c r="S368">
        <f t="shared" si="100"/>
        <v>1.2991258698917851</v>
      </c>
      <c r="T368">
        <f t="shared" si="100"/>
        <v>1.323049485158706E-2</v>
      </c>
      <c r="U368">
        <f t="shared" si="100"/>
        <v>1.9423625483105153E-2</v>
      </c>
      <c r="V368">
        <f t="shared" si="99"/>
        <v>3.5723994613186127E-5</v>
      </c>
      <c r="W368">
        <f t="shared" si="95"/>
        <v>48.153353486457576</v>
      </c>
      <c r="X368">
        <f t="shared" si="96"/>
        <v>-31.093819404652635</v>
      </c>
      <c r="Y368">
        <f t="shared" si="91"/>
        <v>966.82560516915271</v>
      </c>
    </row>
    <row r="369" spans="1:25" x14ac:dyDescent="0.3">
      <c r="A369">
        <v>947.69999999998402</v>
      </c>
      <c r="B369" s="4">
        <v>136</v>
      </c>
      <c r="C369">
        <f t="shared" si="92"/>
        <v>120.87812081607012</v>
      </c>
      <c r="D369">
        <f t="shared" si="93"/>
        <v>281.06208429514606</v>
      </c>
      <c r="E369">
        <f t="shared" si="94"/>
        <v>15.121879183929877</v>
      </c>
      <c r="F369">
        <f t="shared" si="100"/>
        <v>4.77395858758407E-30</v>
      </c>
      <c r="G369">
        <f t="shared" si="100"/>
        <v>1.5045745397676458E-20</v>
      </c>
      <c r="H369">
        <f t="shared" si="100"/>
        <v>5.7469525073425532E-13</v>
      </c>
      <c r="I369">
        <f t="shared" si="100"/>
        <v>3.2502896633863927E-8</v>
      </c>
      <c r="J369">
        <f t="shared" si="100"/>
        <v>1.0352688321706811E-4</v>
      </c>
      <c r="K369">
        <f t="shared" si="100"/>
        <v>0</v>
      </c>
      <c r="L369">
        <f t="shared" si="100"/>
        <v>0</v>
      </c>
      <c r="M369">
        <f t="shared" si="100"/>
        <v>1.8261442633316666E-2</v>
      </c>
      <c r="N369">
        <f t="shared" si="100"/>
        <v>3.4485167084118782</v>
      </c>
      <c r="O369">
        <f t="shared" si="100"/>
        <v>6.6290339232441813</v>
      </c>
      <c r="P369">
        <f t="shared" si="100"/>
        <v>22.755143686026461</v>
      </c>
      <c r="Q369">
        <f t="shared" si="100"/>
        <v>12.227491095961527</v>
      </c>
      <c r="R369">
        <f t="shared" si="100"/>
        <v>1.2537529482569432</v>
      </c>
      <c r="S369">
        <f t="shared" si="100"/>
        <v>1.4343246907468485</v>
      </c>
      <c r="T369">
        <f t="shared" si="100"/>
        <v>1.561428648542469E-2</v>
      </c>
      <c r="U369">
        <f t="shared" si="100"/>
        <v>2.3131601124827046E-2</v>
      </c>
      <c r="V369">
        <f t="shared" si="99"/>
        <v>4.4950229068085086E-5</v>
      </c>
      <c r="W369">
        <f t="shared" si="95"/>
        <v>47.805418892507156</v>
      </c>
      <c r="X369">
        <f t="shared" si="96"/>
        <v>-32.683539708577278</v>
      </c>
      <c r="Y369">
        <f t="shared" si="91"/>
        <v>1068.2137678821477</v>
      </c>
    </row>
    <row r="370" spans="1:25" x14ac:dyDescent="0.3">
      <c r="A370">
        <v>947.74999999998397</v>
      </c>
      <c r="B370" s="4">
        <v>162</v>
      </c>
      <c r="C370">
        <f t="shared" si="92"/>
        <v>120.81577571394519</v>
      </c>
      <c r="D370">
        <f t="shared" si="93"/>
        <v>281.01208429514611</v>
      </c>
      <c r="E370">
        <f t="shared" si="94"/>
        <v>41.184224286054814</v>
      </c>
      <c r="F370">
        <f t="shared" si="100"/>
        <v>2.6000837962693809E-30</v>
      </c>
      <c r="G370">
        <f t="shared" si="100"/>
        <v>9.0281544057932562E-21</v>
      </c>
      <c r="H370">
        <f t="shared" si="100"/>
        <v>3.8131827354196724E-13</v>
      </c>
      <c r="I370">
        <f t="shared" si="100"/>
        <v>2.3292469442211296E-8</v>
      </c>
      <c r="J370">
        <f t="shared" si="100"/>
        <v>7.9643350533759594E-5</v>
      </c>
      <c r="K370">
        <f t="shared" si="100"/>
        <v>0</v>
      </c>
      <c r="L370">
        <f t="shared" si="100"/>
        <v>0</v>
      </c>
      <c r="M370">
        <f t="shared" si="100"/>
        <v>1.5001965827481924E-2</v>
      </c>
      <c r="N370">
        <f t="shared" si="100"/>
        <v>3.1690340739762664</v>
      </c>
      <c r="O370">
        <f t="shared" si="100"/>
        <v>6.0391530044203634</v>
      </c>
      <c r="P370">
        <f t="shared" si="100"/>
        <v>22.823595545756103</v>
      </c>
      <c r="Q370">
        <f t="shared" si="100"/>
        <v>12.401410014618421</v>
      </c>
      <c r="R370">
        <f t="shared" si="100"/>
        <v>1.3770858851460492</v>
      </c>
      <c r="S370">
        <f t="shared" si="100"/>
        <v>1.5793517549066984</v>
      </c>
      <c r="T370">
        <f t="shared" si="100"/>
        <v>1.8385793505341082E-2</v>
      </c>
      <c r="U370">
        <f t="shared" ref="U370:V385" si="101">U$8*EXP(-(($D370-U$9)^2)/(2*U$10^2))</f>
        <v>2.7473642546735354E-2</v>
      </c>
      <c r="V370">
        <f t="shared" si="101"/>
        <v>5.6431030724212097E-5</v>
      </c>
      <c r="W370">
        <f t="shared" si="95"/>
        <v>47.450627778377566</v>
      </c>
      <c r="X370">
        <f t="shared" si="96"/>
        <v>-6.2664034923227518</v>
      </c>
      <c r="Y370">
        <f t="shared" si="91"/>
        <v>39.267812728594784</v>
      </c>
    </row>
    <row r="371" spans="1:25" x14ac:dyDescent="0.3">
      <c r="A371">
        <v>947.79999999998404</v>
      </c>
      <c r="B371" s="4">
        <v>187</v>
      </c>
      <c r="C371">
        <f t="shared" si="92"/>
        <v>120.75343061182025</v>
      </c>
      <c r="D371">
        <f t="shared" si="93"/>
        <v>280.96208429514604</v>
      </c>
      <c r="E371">
        <f t="shared" si="94"/>
        <v>66.246569388179751</v>
      </c>
      <c r="F371">
        <f t="shared" ref="F371:U386" si="102">F$8*EXP(-(($D371-F$9)^2)/(2*F$10^2))</f>
        <v>1.4125529912243044E-30</v>
      </c>
      <c r="G371">
        <f t="shared" si="102"/>
        <v>5.4037214578186335E-21</v>
      </c>
      <c r="H371">
        <f t="shared" si="102"/>
        <v>2.5237500169642897E-13</v>
      </c>
      <c r="I371">
        <f t="shared" si="102"/>
        <v>1.6650133079530242E-8</v>
      </c>
      <c r="J371">
        <f t="shared" si="102"/>
        <v>6.1115956337218482E-5</v>
      </c>
      <c r="K371">
        <f t="shared" si="102"/>
        <v>0</v>
      </c>
      <c r="L371">
        <f t="shared" si="102"/>
        <v>0</v>
      </c>
      <c r="M371">
        <f t="shared" si="102"/>
        <v>1.229126012107974E-2</v>
      </c>
      <c r="N371">
        <f t="shared" si="102"/>
        <v>2.905598901336973</v>
      </c>
      <c r="O371">
        <f t="shared" si="102"/>
        <v>5.4870254363452222</v>
      </c>
      <c r="P371">
        <f t="shared" si="102"/>
        <v>22.840348314931845</v>
      </c>
      <c r="Q371">
        <f t="shared" si="102"/>
        <v>12.544112112618649</v>
      </c>
      <c r="R371">
        <f t="shared" si="102"/>
        <v>1.5091217070041256</v>
      </c>
      <c r="S371">
        <f t="shared" si="102"/>
        <v>1.7343846032985235</v>
      </c>
      <c r="T371">
        <f t="shared" si="102"/>
        <v>2.1600151261790084E-2</v>
      </c>
      <c r="U371">
        <f t="shared" si="102"/>
        <v>3.2543326352762983E-2</v>
      </c>
      <c r="V371">
        <f t="shared" si="101"/>
        <v>7.0683530888256764E-5</v>
      </c>
      <c r="W371">
        <f t="shared" si="95"/>
        <v>47.087157629408587</v>
      </c>
      <c r="X371">
        <f t="shared" si="96"/>
        <v>19.159411758771164</v>
      </c>
      <c r="Y371">
        <f t="shared" si="91"/>
        <v>367.08305894213873</v>
      </c>
    </row>
    <row r="372" spans="1:25" x14ac:dyDescent="0.3">
      <c r="A372">
        <v>947.84999999998399</v>
      </c>
      <c r="B372" s="4">
        <v>157</v>
      </c>
      <c r="C372">
        <f t="shared" si="92"/>
        <v>120.69108550969531</v>
      </c>
      <c r="D372">
        <f t="shared" si="93"/>
        <v>280.91208429514609</v>
      </c>
      <c r="E372">
        <f t="shared" si="94"/>
        <v>36.308914490304687</v>
      </c>
      <c r="F372">
        <f t="shared" si="102"/>
        <v>7.6547473386635405E-31</v>
      </c>
      <c r="G372">
        <f t="shared" si="102"/>
        <v>3.2262323239023382E-21</v>
      </c>
      <c r="H372">
        <f t="shared" si="102"/>
        <v>1.6661487001568031E-13</v>
      </c>
      <c r="I372">
        <f t="shared" si="102"/>
        <v>1.1872128554689417E-8</v>
      </c>
      <c r="J372">
        <f t="shared" si="102"/>
        <v>4.6780882323111704E-5</v>
      </c>
      <c r="K372">
        <f t="shared" si="102"/>
        <v>0</v>
      </c>
      <c r="L372">
        <f t="shared" si="102"/>
        <v>0</v>
      </c>
      <c r="M372">
        <f t="shared" si="102"/>
        <v>1.0043377737923681E-2</v>
      </c>
      <c r="N372">
        <f t="shared" si="102"/>
        <v>2.6580221514239089</v>
      </c>
      <c r="O372">
        <f t="shared" si="102"/>
        <v>4.9720222510750087</v>
      </c>
      <c r="P372">
        <f t="shared" si="102"/>
        <v>22.805288048816031</v>
      </c>
      <c r="Q372">
        <f t="shared" si="102"/>
        <v>12.654469305736415</v>
      </c>
      <c r="R372">
        <f t="shared" si="102"/>
        <v>1.6500674018168118</v>
      </c>
      <c r="S372">
        <f t="shared" si="102"/>
        <v>1.8995341295775487</v>
      </c>
      <c r="T372">
        <f t="shared" si="102"/>
        <v>2.5318932225553481E-2</v>
      </c>
      <c r="U372">
        <f t="shared" si="102"/>
        <v>3.8445258804198225E-2</v>
      </c>
      <c r="V372">
        <f t="shared" si="101"/>
        <v>8.8334970530163463E-5</v>
      </c>
      <c r="W372">
        <f t="shared" si="95"/>
        <v>46.713345984938535</v>
      </c>
      <c r="X372">
        <f t="shared" si="96"/>
        <v>-10.404431494633847</v>
      </c>
      <c r="Y372">
        <f t="shared" si="91"/>
        <v>108.25219472652871</v>
      </c>
    </row>
    <row r="373" spans="1:25" x14ac:dyDescent="0.3">
      <c r="A373">
        <v>947.89999999998395</v>
      </c>
      <c r="B373" s="4">
        <v>160</v>
      </c>
      <c r="C373">
        <f t="shared" si="92"/>
        <v>120.6287404075706</v>
      </c>
      <c r="D373">
        <f t="shared" si="93"/>
        <v>280.86208429514613</v>
      </c>
      <c r="E373">
        <f t="shared" si="94"/>
        <v>39.371259592429396</v>
      </c>
      <c r="F373">
        <f t="shared" si="102"/>
        <v>4.137763637271437E-31</v>
      </c>
      <c r="G373">
        <f t="shared" si="102"/>
        <v>1.9213524059872204E-21</v>
      </c>
      <c r="H373">
        <f t="shared" si="102"/>
        <v>1.0972103340655084E-13</v>
      </c>
      <c r="I373">
        <f t="shared" si="102"/>
        <v>8.4439991154257694E-9</v>
      </c>
      <c r="J373">
        <f t="shared" si="102"/>
        <v>3.5718310833510094E-5</v>
      </c>
      <c r="K373">
        <f t="shared" si="102"/>
        <v>0</v>
      </c>
      <c r="L373">
        <f t="shared" si="102"/>
        <v>0</v>
      </c>
      <c r="M373">
        <f t="shared" si="102"/>
        <v>8.1846164803584791E-3</v>
      </c>
      <c r="N373">
        <f t="shared" si="102"/>
        <v>2.42602744032218</v>
      </c>
      <c r="O373">
        <f t="shared" si="102"/>
        <v>4.4932884880499087</v>
      </c>
      <c r="P373">
        <f t="shared" si="102"/>
        <v>22.718653147719007</v>
      </c>
      <c r="Q373">
        <f t="shared" si="102"/>
        <v>12.731603238392077</v>
      </c>
      <c r="R373">
        <f t="shared" si="102"/>
        <v>1.8000861181275178</v>
      </c>
      <c r="S373">
        <f t="shared" si="102"/>
        <v>2.0748367993357366</v>
      </c>
      <c r="T373">
        <f t="shared" si="102"/>
        <v>2.9610664906104079E-2</v>
      </c>
      <c r="U373">
        <f t="shared" si="102"/>
        <v>4.5295888772986348E-2</v>
      </c>
      <c r="V373">
        <f t="shared" si="101"/>
        <v>1.1014411064833917E-4</v>
      </c>
      <c r="W373">
        <f t="shared" si="95"/>
        <v>46.32773227297146</v>
      </c>
      <c r="X373">
        <f t="shared" si="96"/>
        <v>-6.9564726805420634</v>
      </c>
      <c r="Y373">
        <f t="shared" si="91"/>
        <v>48.392512155128081</v>
      </c>
    </row>
    <row r="374" spans="1:25" x14ac:dyDescent="0.3">
      <c r="A374">
        <v>947.94999999998402</v>
      </c>
      <c r="B374" s="4">
        <v>151</v>
      </c>
      <c r="C374">
        <f t="shared" si="92"/>
        <v>120.56639530544544</v>
      </c>
      <c r="D374">
        <f t="shared" si="93"/>
        <v>280.81208429514606</v>
      </c>
      <c r="E374">
        <f t="shared" si="94"/>
        <v>30.43360469455456</v>
      </c>
      <c r="F374">
        <f t="shared" si="102"/>
        <v>2.2310494890506507E-31</v>
      </c>
      <c r="G374">
        <f t="shared" si="102"/>
        <v>1.1413717677600538E-21</v>
      </c>
      <c r="H374">
        <f t="shared" si="102"/>
        <v>7.2073353033358439E-14</v>
      </c>
      <c r="I374">
        <f t="shared" si="102"/>
        <v>5.9906848664797044E-9</v>
      </c>
      <c r="J374">
        <f t="shared" si="102"/>
        <v>2.7203333320999179E-5</v>
      </c>
      <c r="K374">
        <f t="shared" si="102"/>
        <v>0</v>
      </c>
      <c r="L374">
        <f t="shared" si="102"/>
        <v>0</v>
      </c>
      <c r="M374">
        <f t="shared" si="102"/>
        <v>6.6519966201096358E-3</v>
      </c>
      <c r="N374">
        <f t="shared" si="102"/>
        <v>2.209260873258025</v>
      </c>
      <c r="O374">
        <f t="shared" si="102"/>
        <v>4.0497731052494572</v>
      </c>
      <c r="P374">
        <f t="shared" si="102"/>
        <v>22.581031657277304</v>
      </c>
      <c r="Q374">
        <f t="shared" si="102"/>
        <v>12.774896924604619</v>
      </c>
      <c r="R374">
        <f t="shared" si="102"/>
        <v>1.9592915270458486</v>
      </c>
      <c r="S374">
        <f t="shared" si="102"/>
        <v>2.2602471608928889</v>
      </c>
      <c r="T374">
        <f t="shared" si="102"/>
        <v>3.4551357277461066E-2</v>
      </c>
      <c r="U374">
        <f t="shared" si="102"/>
        <v>5.322429673821067E-2</v>
      </c>
      <c r="V374">
        <f t="shared" si="101"/>
        <v>1.3702634455048924E-4</v>
      </c>
      <c r="W374">
        <f t="shared" si="95"/>
        <v>45.929093134632552</v>
      </c>
      <c r="X374">
        <f t="shared" si="96"/>
        <v>-15.495488440077992</v>
      </c>
      <c r="Y374">
        <f t="shared" si="91"/>
        <v>240.11016199659068</v>
      </c>
    </row>
    <row r="375" spans="1:25" x14ac:dyDescent="0.3">
      <c r="A375">
        <v>947.99999999998397</v>
      </c>
      <c r="B375" s="4">
        <v>155</v>
      </c>
      <c r="C375">
        <f t="shared" si="92"/>
        <v>120.5040502033205</v>
      </c>
      <c r="D375">
        <f t="shared" si="93"/>
        <v>280.76208429514611</v>
      </c>
      <c r="E375">
        <f t="shared" si="94"/>
        <v>34.495949796679497</v>
      </c>
      <c r="F375">
        <f t="shared" si="102"/>
        <v>1.1999452641322253E-31</v>
      </c>
      <c r="G375">
        <f t="shared" si="102"/>
        <v>6.7632576157268936E-22</v>
      </c>
      <c r="H375">
        <f t="shared" si="102"/>
        <v>4.7224598208347649E-14</v>
      </c>
      <c r="I375">
        <f t="shared" si="102"/>
        <v>4.2394886508915553E-9</v>
      </c>
      <c r="J375">
        <f t="shared" si="102"/>
        <v>2.0666267213115521E-5</v>
      </c>
      <c r="K375">
        <f t="shared" si="102"/>
        <v>0</v>
      </c>
      <c r="L375">
        <f t="shared" si="102"/>
        <v>0</v>
      </c>
      <c r="M375">
        <f t="shared" si="102"/>
        <v>5.3918879115665E-3</v>
      </c>
      <c r="N375">
        <f t="shared" si="102"/>
        <v>2.0073008707289874</v>
      </c>
      <c r="O375">
        <f t="shared" si="102"/>
        <v>3.640258546161161</v>
      </c>
      <c r="P375">
        <f t="shared" si="102"/>
        <v>22.393354621090779</v>
      </c>
      <c r="Q375">
        <f t="shared" si="102"/>
        <v>12.784002965951897</v>
      </c>
      <c r="R375">
        <f t="shared" si="102"/>
        <v>2.1277422510001958</v>
      </c>
      <c r="S375">
        <f t="shared" si="102"/>
        <v>2.4556308012007459</v>
      </c>
      <c r="T375">
        <f t="shared" si="102"/>
        <v>4.0225017780051421E-2</v>
      </c>
      <c r="U375">
        <f t="shared" si="102"/>
        <v>6.2372941712328191E-2</v>
      </c>
      <c r="V375">
        <f t="shared" si="101"/>
        <v>1.7008305319212946E-4</v>
      </c>
      <c r="W375">
        <f t="shared" si="95"/>
        <v>45.516470657097656</v>
      </c>
      <c r="X375">
        <f t="shared" si="96"/>
        <v>-11.020520860418159</v>
      </c>
      <c r="Y375">
        <f t="shared" si="91"/>
        <v>121.45188003491181</v>
      </c>
    </row>
    <row r="376" spans="1:25" x14ac:dyDescent="0.3">
      <c r="A376">
        <v>948.04999999998404</v>
      </c>
      <c r="B376" s="4">
        <v>149</v>
      </c>
      <c r="C376">
        <f t="shared" si="92"/>
        <v>120.44170510119557</v>
      </c>
      <c r="D376">
        <f t="shared" si="93"/>
        <v>280.71208429514604</v>
      </c>
      <c r="E376">
        <f t="shared" si="94"/>
        <v>28.558294898804434</v>
      </c>
      <c r="F376">
        <f t="shared" si="102"/>
        <v>6.4375760870299435E-32</v>
      </c>
      <c r="G376">
        <f t="shared" si="102"/>
        <v>3.9975457383544436E-22</v>
      </c>
      <c r="H376">
        <f t="shared" si="102"/>
        <v>3.0865301464138783E-14</v>
      </c>
      <c r="I376">
        <f t="shared" si="102"/>
        <v>2.9926724549205196E-9</v>
      </c>
      <c r="J376">
        <f t="shared" si="102"/>
        <v>1.5660681781232753E-5</v>
      </c>
      <c r="K376">
        <f t="shared" si="102"/>
        <v>0</v>
      </c>
      <c r="L376">
        <f t="shared" si="102"/>
        <v>0</v>
      </c>
      <c r="M376">
        <f t="shared" si="102"/>
        <v>4.3587789032604731E-3</v>
      </c>
      <c r="N376">
        <f t="shared" si="102"/>
        <v>1.819667859867625</v>
      </c>
      <c r="O376">
        <f t="shared" si="102"/>
        <v>3.2633895444062628</v>
      </c>
      <c r="P376">
        <f t="shared" si="102"/>
        <v>22.156885590833184</v>
      </c>
      <c r="Q376">
        <f t="shared" si="102"/>
        <v>12.758848193432126</v>
      </c>
      <c r="R376">
        <f t="shared" si="102"/>
        <v>2.305436444378631</v>
      </c>
      <c r="S376">
        <f t="shared" si="102"/>
        <v>2.6607579060495659</v>
      </c>
      <c r="T376">
        <f t="shared" si="102"/>
        <v>4.6724165826337725E-2</v>
      </c>
      <c r="U376">
        <f t="shared" si="102"/>
        <v>7.289834558904891E-2</v>
      </c>
      <c r="V376">
        <f t="shared" si="101"/>
        <v>2.1063580363042767E-4</v>
      </c>
      <c r="W376">
        <f t="shared" si="95"/>
        <v>45.089193128764158</v>
      </c>
      <c r="X376">
        <f t="shared" si="96"/>
        <v>-16.530898229959725</v>
      </c>
      <c r="Y376">
        <f t="shared" si="91"/>
        <v>273.27059628928555</v>
      </c>
    </row>
    <row r="377" spans="1:25" x14ac:dyDescent="0.3">
      <c r="A377">
        <v>948.09999999998399</v>
      </c>
      <c r="B377" s="4">
        <v>144</v>
      </c>
      <c r="C377">
        <f t="shared" si="92"/>
        <v>120.37935999907063</v>
      </c>
      <c r="D377">
        <f t="shared" si="93"/>
        <v>280.66208429514609</v>
      </c>
      <c r="E377">
        <f t="shared" si="94"/>
        <v>23.62064000092937</v>
      </c>
      <c r="F377">
        <f t="shared" si="102"/>
        <v>3.4450221700502184E-32</v>
      </c>
      <c r="G377">
        <f t="shared" si="102"/>
        <v>2.3568918772663738E-22</v>
      </c>
      <c r="H377">
        <f t="shared" si="102"/>
        <v>2.0122478942306265E-14</v>
      </c>
      <c r="I377">
        <f t="shared" si="102"/>
        <v>2.1072380643122314E-9</v>
      </c>
      <c r="J377">
        <f t="shared" si="102"/>
        <v>1.1837718175984486E-5</v>
      </c>
      <c r="K377">
        <f t="shared" si="102"/>
        <v>0</v>
      </c>
      <c r="L377">
        <f t="shared" si="102"/>
        <v>0</v>
      </c>
      <c r="M377">
        <f t="shared" si="102"/>
        <v>3.5141797711790114E-3</v>
      </c>
      <c r="N377">
        <f t="shared" si="102"/>
        <v>1.6458337173772508</v>
      </c>
      <c r="O377">
        <f t="shared" si="102"/>
        <v>2.9177008021648994</v>
      </c>
      <c r="P377">
        <f t="shared" si="102"/>
        <v>21.873206459182182</v>
      </c>
      <c r="Q377">
        <f t="shared" si="102"/>
        <v>12.699634646469995</v>
      </c>
      <c r="R377">
        <f t="shared" si="102"/>
        <v>2.4923066163006498</v>
      </c>
      <c r="S377">
        <f t="shared" si="102"/>
        <v>2.8752975863718651</v>
      </c>
      <c r="T377">
        <f t="shared" si="102"/>
        <v>5.4150322561756038E-2</v>
      </c>
      <c r="U377">
        <f t="shared" si="102"/>
        <v>8.4971692059543774E-2</v>
      </c>
      <c r="V377">
        <f t="shared" si="101"/>
        <v>2.6026605193302813E-4</v>
      </c>
      <c r="W377">
        <f t="shared" si="95"/>
        <v>44.646888128136688</v>
      </c>
      <c r="X377">
        <f t="shared" si="96"/>
        <v>-21.026248127207317</v>
      </c>
      <c r="Y377">
        <f t="shared" si="91"/>
        <v>442.10311030688922</v>
      </c>
    </row>
    <row r="378" spans="1:25" x14ac:dyDescent="0.3">
      <c r="A378">
        <v>948.14999999998304</v>
      </c>
      <c r="B378" s="4">
        <v>142</v>
      </c>
      <c r="C378">
        <f t="shared" si="92"/>
        <v>120.31701489694706</v>
      </c>
      <c r="D378">
        <f t="shared" si="93"/>
        <v>280.61208429514704</v>
      </c>
      <c r="E378">
        <f t="shared" si="94"/>
        <v>21.682985103052943</v>
      </c>
      <c r="F378">
        <f t="shared" si="102"/>
        <v>1.8389519176535109E-32</v>
      </c>
      <c r="G378">
        <f t="shared" si="102"/>
        <v>1.3861000678933824E-22</v>
      </c>
      <c r="H378">
        <f t="shared" si="102"/>
        <v>1.3085826172824246E-14</v>
      </c>
      <c r="I378">
        <f t="shared" si="102"/>
        <v>1.480051153840716E-9</v>
      </c>
      <c r="J378">
        <f t="shared" si="102"/>
        <v>8.9255304252455422E-6</v>
      </c>
      <c r="K378">
        <f t="shared" si="102"/>
        <v>0</v>
      </c>
      <c r="L378">
        <f t="shared" si="102"/>
        <v>0</v>
      </c>
      <c r="M378">
        <f t="shared" si="102"/>
        <v>2.8256492926799367E-3</v>
      </c>
      <c r="N378">
        <f t="shared" si="102"/>
        <v>1.4852308643725554</v>
      </c>
      <c r="O378">
        <f t="shared" si="102"/>
        <v>2.6016432348040452</v>
      </c>
      <c r="P378">
        <f t="shared" si="102"/>
        <v>21.544199837766453</v>
      </c>
      <c r="Q378">
        <f t="shared" si="102"/>
        <v>12.606836870747561</v>
      </c>
      <c r="R378">
        <f t="shared" si="102"/>
        <v>2.688214789638196</v>
      </c>
      <c r="S378">
        <f t="shared" si="102"/>
        <v>3.098813131702093</v>
      </c>
      <c r="T378">
        <f t="shared" si="102"/>
        <v>6.2614471442404576E-2</v>
      </c>
      <c r="U378">
        <f t="shared" si="102"/>
        <v>9.8779315020513098E-2</v>
      </c>
      <c r="V378">
        <f t="shared" si="101"/>
        <v>3.2086107472467206E-4</v>
      </c>
      <c r="W378">
        <f t="shared" si="95"/>
        <v>44.189487952871715</v>
      </c>
      <c r="X378">
        <f t="shared" si="96"/>
        <v>-22.506502849818773</v>
      </c>
      <c r="Y378">
        <f t="shared" si="91"/>
        <v>506.54267052890054</v>
      </c>
    </row>
    <row r="379" spans="1:25" x14ac:dyDescent="0.3">
      <c r="A379">
        <v>948.19999999998299</v>
      </c>
      <c r="B379" s="4">
        <v>158</v>
      </c>
      <c r="C379">
        <f t="shared" si="92"/>
        <v>120.25466979482212</v>
      </c>
      <c r="D379">
        <f t="shared" si="93"/>
        <v>280.56208429514709</v>
      </c>
      <c r="E379">
        <f t="shared" si="94"/>
        <v>37.745330205177879</v>
      </c>
      <c r="F379">
        <f t="shared" si="102"/>
        <v>9.7916850055139534E-33</v>
      </c>
      <c r="G379">
        <f t="shared" si="102"/>
        <v>8.1312669060215314E-23</v>
      </c>
      <c r="H379">
        <f t="shared" si="102"/>
        <v>8.4884719787202303E-15</v>
      </c>
      <c r="I379">
        <f t="shared" si="102"/>
        <v>1.0369278905741249E-9</v>
      </c>
      <c r="J379">
        <f t="shared" si="102"/>
        <v>6.7128783967541097E-6</v>
      </c>
      <c r="K379">
        <f t="shared" si="102"/>
        <v>0</v>
      </c>
      <c r="L379">
        <f t="shared" si="102"/>
        <v>0</v>
      </c>
      <c r="M379">
        <f t="shared" si="102"/>
        <v>2.2659362703992538E-3</v>
      </c>
      <c r="N379">
        <f t="shared" si="102"/>
        <v>1.3372609279212888</v>
      </c>
      <c r="O379">
        <f t="shared" si="102"/>
        <v>2.3136085309843923</v>
      </c>
      <c r="P379">
        <f t="shared" si="102"/>
        <v>21.17202825469904</v>
      </c>
      <c r="Q379">
        <f t="shared" si="102"/>
        <v>12.481195585399984</v>
      </c>
      <c r="R379">
        <f t="shared" si="102"/>
        <v>2.8929480928222508</v>
      </c>
      <c r="S379">
        <f t="shared" si="102"/>
        <v>3.3307583474442812</v>
      </c>
      <c r="T379">
        <f t="shared" si="102"/>
        <v>7.2237477009523807E-2</v>
      </c>
      <c r="U379">
        <f t="shared" si="102"/>
        <v>0.11452304937353072</v>
      </c>
      <c r="V379">
        <f t="shared" si="101"/>
        <v>3.9466691690242059E-4</v>
      </c>
      <c r="W379">
        <f t="shared" si="95"/>
        <v>43.717227582756927</v>
      </c>
      <c r="X379">
        <f t="shared" si="96"/>
        <v>-5.9718973775790474</v>
      </c>
      <c r="Y379">
        <f t="shared" si="91"/>
        <v>35.663558288335501</v>
      </c>
    </row>
    <row r="380" spans="1:25" x14ac:dyDescent="0.3">
      <c r="A380">
        <v>948.24999999998295</v>
      </c>
      <c r="B380" s="4">
        <v>167</v>
      </c>
      <c r="C380">
        <f t="shared" si="92"/>
        <v>120.19232469269718</v>
      </c>
      <c r="D380">
        <f t="shared" si="93"/>
        <v>280.51208429514713</v>
      </c>
      <c r="E380">
        <f t="shared" si="94"/>
        <v>46.807675307302816</v>
      </c>
      <c r="F380">
        <f t="shared" si="102"/>
        <v>5.2005969959379603E-33</v>
      </c>
      <c r="G380">
        <f t="shared" si="102"/>
        <v>4.7580670293221026E-23</v>
      </c>
      <c r="H380">
        <f t="shared" si="102"/>
        <v>5.4924561537070696E-15</v>
      </c>
      <c r="I380">
        <f t="shared" si="102"/>
        <v>7.24651329089163E-10</v>
      </c>
      <c r="J380">
        <f t="shared" si="102"/>
        <v>5.036075499218217E-6</v>
      </c>
      <c r="K380">
        <f t="shared" si="102"/>
        <v>0</v>
      </c>
      <c r="L380">
        <f t="shared" si="102"/>
        <v>0</v>
      </c>
      <c r="M380">
        <f t="shared" si="102"/>
        <v>1.8122256520705881E-3</v>
      </c>
      <c r="N380">
        <f t="shared" si="102"/>
        <v>1.2013028987022218</v>
      </c>
      <c r="O380">
        <f t="shared" si="102"/>
        <v>2.0519518336640568</v>
      </c>
      <c r="P380">
        <f t="shared" si="102"/>
        <v>20.759110493268761</v>
      </c>
      <c r="Q380">
        <f t="shared" si="102"/>
        <v>12.32370783781219</v>
      </c>
      <c r="R380">
        <f t="shared" si="102"/>
        <v>3.1062148817086603</v>
      </c>
      <c r="S380">
        <f t="shared" si="102"/>
        <v>3.5704751242686306</v>
      </c>
      <c r="T380">
        <f t="shared" si="102"/>
        <v>8.3150449092558684E-2</v>
      </c>
      <c r="U380">
        <f t="shared" si="102"/>
        <v>0.13242041537170293</v>
      </c>
      <c r="V380">
        <f t="shared" si="101"/>
        <v>4.8434920556038823E-4</v>
      </c>
      <c r="W380">
        <f t="shared" si="95"/>
        <v>43.230635545546569</v>
      </c>
      <c r="X380">
        <f t="shared" si="96"/>
        <v>3.5770397617562466</v>
      </c>
      <c r="Y380">
        <f t="shared" si="91"/>
        <v>12.795213457185186</v>
      </c>
    </row>
    <row r="381" spans="1:25" x14ac:dyDescent="0.3">
      <c r="A381">
        <v>948.29999999998302</v>
      </c>
      <c r="B381" s="4">
        <v>140</v>
      </c>
      <c r="C381">
        <f t="shared" si="92"/>
        <v>120.12997959057225</v>
      </c>
      <c r="D381">
        <f t="shared" si="93"/>
        <v>280.46208429514706</v>
      </c>
      <c r="E381">
        <f t="shared" si="94"/>
        <v>19.870020409427752</v>
      </c>
      <c r="F381">
        <f t="shared" si="102"/>
        <v>2.7552288325860939E-33</v>
      </c>
      <c r="G381">
        <f t="shared" si="102"/>
        <v>2.7772284262678123E-23</v>
      </c>
      <c r="H381">
        <f t="shared" si="102"/>
        <v>3.5449685358462844E-15</v>
      </c>
      <c r="I381">
        <f t="shared" si="102"/>
        <v>5.0514765020482701E-10</v>
      </c>
      <c r="J381">
        <f t="shared" si="102"/>
        <v>3.7686377272729792E-6</v>
      </c>
      <c r="K381">
        <f t="shared" si="102"/>
        <v>0</v>
      </c>
      <c r="L381">
        <f t="shared" si="102"/>
        <v>0</v>
      </c>
      <c r="M381">
        <f t="shared" si="102"/>
        <v>1.4454797281069224E-3</v>
      </c>
      <c r="N381">
        <f t="shared" si="102"/>
        <v>1.0767207285055018</v>
      </c>
      <c r="O381">
        <f t="shared" si="102"/>
        <v>1.8150124013054461</v>
      </c>
      <c r="P381">
        <f t="shared" si="102"/>
        <v>20.308095433671973</v>
      </c>
      <c r="Q381">
        <f t="shared" si="102"/>
        <v>12.13561382901633</v>
      </c>
      <c r="R381">
        <f t="shared" si="102"/>
        <v>3.3276414879226888</v>
      </c>
      <c r="S381">
        <f t="shared" si="102"/>
        <v>3.8171923758642361</v>
      </c>
      <c r="T381">
        <f t="shared" si="102"/>
        <v>9.5495038599412385E-2</v>
      </c>
      <c r="U381">
        <f t="shared" si="102"/>
        <v>0.15270460631786428</v>
      </c>
      <c r="V381">
        <f t="shared" si="101"/>
        <v>5.9306274030825339E-4</v>
      </c>
      <c r="W381">
        <f t="shared" si="95"/>
        <v>42.730518212814744</v>
      </c>
      <c r="X381">
        <f t="shared" si="96"/>
        <v>-22.860497803386991</v>
      </c>
      <c r="Y381">
        <f t="shared" si="91"/>
        <v>522.6023598186614</v>
      </c>
    </row>
    <row r="382" spans="1:25" x14ac:dyDescent="0.3">
      <c r="A382">
        <v>948.34999999998297</v>
      </c>
      <c r="B382" s="4">
        <v>146</v>
      </c>
      <c r="C382">
        <f t="shared" si="92"/>
        <v>120.06763448844731</v>
      </c>
      <c r="D382">
        <f t="shared" si="93"/>
        <v>280.41208429514711</v>
      </c>
      <c r="E382">
        <f t="shared" si="94"/>
        <v>25.932365511552689</v>
      </c>
      <c r="F382">
        <f t="shared" si="102"/>
        <v>1.4560317835983032E-33</v>
      </c>
      <c r="G382">
        <f t="shared" si="102"/>
        <v>1.6169677373597891E-23</v>
      </c>
      <c r="H382">
        <f t="shared" si="102"/>
        <v>2.282269245618512E-15</v>
      </c>
      <c r="I382">
        <f t="shared" si="102"/>
        <v>3.5124996375493834E-10</v>
      </c>
      <c r="J382">
        <f t="shared" si="102"/>
        <v>2.8131005626219229E-6</v>
      </c>
      <c r="K382">
        <f t="shared" si="102"/>
        <v>0</v>
      </c>
      <c r="L382">
        <f t="shared" si="102"/>
        <v>0</v>
      </c>
      <c r="M382">
        <f t="shared" si="102"/>
        <v>1.1498650836232554E-3</v>
      </c>
      <c r="N382">
        <f t="shared" si="102"/>
        <v>0.96287032536994799</v>
      </c>
      <c r="O382">
        <f t="shared" si="102"/>
        <v>1.6011321598530066</v>
      </c>
      <c r="P382">
        <f t="shared" si="102"/>
        <v>19.821833793278895</v>
      </c>
      <c r="Q382">
        <f t="shared" si="102"/>
        <v>11.918380653203748</v>
      </c>
      <c r="R382">
        <f t="shared" si="102"/>
        <v>3.5567696871176668</v>
      </c>
      <c r="S382">
        <f t="shared" si="102"/>
        <v>4.0700264649349904</v>
      </c>
      <c r="T382">
        <f t="shared" si="102"/>
        <v>0.109423650070157</v>
      </c>
      <c r="U382">
        <f t="shared" si="102"/>
        <v>0.17562424852548059</v>
      </c>
      <c r="V382">
        <f t="shared" si="101"/>
        <v>7.2453082588232437E-4</v>
      </c>
      <c r="W382">
        <f t="shared" si="95"/>
        <v>42.217938191715213</v>
      </c>
      <c r="X382">
        <f t="shared" si="96"/>
        <v>-16.285572680162524</v>
      </c>
      <c r="Y382">
        <f t="shared" si="91"/>
        <v>265.21987752085596</v>
      </c>
    </row>
    <row r="383" spans="1:25" x14ac:dyDescent="0.3">
      <c r="A383">
        <v>948.39999999998304</v>
      </c>
      <c r="B383" s="4">
        <v>151</v>
      </c>
      <c r="C383">
        <f t="shared" si="92"/>
        <v>120.00528938632237</v>
      </c>
      <c r="D383">
        <f t="shared" si="93"/>
        <v>280.36208429514704</v>
      </c>
      <c r="E383">
        <f t="shared" si="94"/>
        <v>30.994710613677626</v>
      </c>
      <c r="F383">
        <f t="shared" si="102"/>
        <v>7.6752537570611697E-34</v>
      </c>
      <c r="G383">
        <f t="shared" si="102"/>
        <v>9.3907399581951372E-24</v>
      </c>
      <c r="H383">
        <f t="shared" si="102"/>
        <v>1.465649344592276E-15</v>
      </c>
      <c r="I383">
        <f t="shared" si="102"/>
        <v>2.4362561363665769E-10</v>
      </c>
      <c r="J383">
        <f t="shared" si="102"/>
        <v>2.0945697670261855E-6</v>
      </c>
      <c r="K383">
        <f t="shared" si="102"/>
        <v>0</v>
      </c>
      <c r="L383">
        <f t="shared" si="102"/>
        <v>0</v>
      </c>
      <c r="M383">
        <f t="shared" si="102"/>
        <v>9.1225639633824105E-4</v>
      </c>
      <c r="N383">
        <f t="shared" si="102"/>
        <v>0.85910591738731601</v>
      </c>
      <c r="O383">
        <f t="shared" si="102"/>
        <v>1.4086721031398417</v>
      </c>
      <c r="P383">
        <f t="shared" si="102"/>
        <v>19.303348186512896</v>
      </c>
      <c r="Q383">
        <f t="shared" si="102"/>
        <v>11.673683249495346</v>
      </c>
      <c r="R383">
        <f t="shared" si="102"/>
        <v>3.7930549758357892</v>
      </c>
      <c r="S383">
        <f t="shared" si="102"/>
        <v>4.3279832173560537</v>
      </c>
      <c r="T383">
        <f t="shared" si="102"/>
        <v>0.12509955533579412</v>
      </c>
      <c r="U383">
        <f t="shared" si="102"/>
        <v>0.20144290215074259</v>
      </c>
      <c r="V383">
        <f t="shared" si="101"/>
        <v>8.8313536210970513E-4</v>
      </c>
      <c r="W383">
        <f t="shared" si="95"/>
        <v>41.694187593785628</v>
      </c>
      <c r="X383">
        <f t="shared" si="96"/>
        <v>-10.699476980108003</v>
      </c>
      <c r="Y383">
        <f t="shared" si="91"/>
        <v>114.47880764786106</v>
      </c>
    </row>
    <row r="384" spans="1:25" x14ac:dyDescent="0.3">
      <c r="A384">
        <v>948.44999999998299</v>
      </c>
      <c r="B384" s="4">
        <v>135</v>
      </c>
      <c r="C384">
        <f t="shared" si="92"/>
        <v>119.94294428419744</v>
      </c>
      <c r="D384">
        <f t="shared" si="93"/>
        <v>280.31208429514709</v>
      </c>
      <c r="E384">
        <f t="shared" si="94"/>
        <v>15.057055715802562</v>
      </c>
      <c r="F384">
        <f t="shared" si="102"/>
        <v>4.0357414698883263E-34</v>
      </c>
      <c r="G384">
        <f t="shared" si="102"/>
        <v>5.4401012316135874E-24</v>
      </c>
      <c r="H384">
        <f t="shared" si="102"/>
        <v>9.3886248344556436E-16</v>
      </c>
      <c r="I384">
        <f t="shared" si="102"/>
        <v>1.6855370796024223E-10</v>
      </c>
      <c r="J384">
        <f t="shared" si="102"/>
        <v>1.5556543604935913E-6</v>
      </c>
      <c r="K384">
        <f t="shared" si="102"/>
        <v>0</v>
      </c>
      <c r="L384">
        <f t="shared" si="102"/>
        <v>0</v>
      </c>
      <c r="M384">
        <f t="shared" si="102"/>
        <v>7.2180867467922243E-4</v>
      </c>
      <c r="N384">
        <f t="shared" si="102"/>
        <v>0.76478576868574344</v>
      </c>
      <c r="O384">
        <f t="shared" si="102"/>
        <v>1.2360265421885182</v>
      </c>
      <c r="P384">
        <f t="shared" si="102"/>
        <v>18.75580194318492</v>
      </c>
      <c r="Q384">
        <f t="shared" si="102"/>
        <v>11.403382911794878</v>
      </c>
      <c r="R384">
        <f t="shared" si="102"/>
        <v>4.0358657387620065</v>
      </c>
      <c r="S384">
        <f t="shared" si="102"/>
        <v>4.5899616006376709</v>
      </c>
      <c r="T384">
        <f t="shared" si="102"/>
        <v>0.14269689196082952</v>
      </c>
      <c r="U384">
        <f t="shared" si="102"/>
        <v>0.23043827186576066</v>
      </c>
      <c r="V384">
        <f t="shared" si="101"/>
        <v>1.0740187461609574E-3</v>
      </c>
      <c r="W384">
        <f t="shared" si="95"/>
        <v>41.16075705232408</v>
      </c>
      <c r="X384">
        <f t="shared" si="96"/>
        <v>-26.103701336521517</v>
      </c>
      <c r="Y384">
        <f t="shared" si="91"/>
        <v>681.40322346631524</v>
      </c>
    </row>
    <row r="385" spans="1:25" x14ac:dyDescent="0.3">
      <c r="A385">
        <v>948.49999999998295</v>
      </c>
      <c r="B385" s="4">
        <v>142</v>
      </c>
      <c r="C385">
        <f t="shared" si="92"/>
        <v>119.8805991820725</v>
      </c>
      <c r="D385">
        <f t="shared" si="93"/>
        <v>280.26208429514713</v>
      </c>
      <c r="E385">
        <f t="shared" si="94"/>
        <v>22.119400817927499</v>
      </c>
      <c r="F385">
        <f t="shared" si="102"/>
        <v>2.1167162263020052E-34</v>
      </c>
      <c r="G385">
        <f t="shared" si="102"/>
        <v>3.1435679695410986E-24</v>
      </c>
      <c r="H385">
        <f t="shared" si="102"/>
        <v>5.9990516233339278E-16</v>
      </c>
      <c r="I385">
        <f t="shared" si="102"/>
        <v>1.163221398075048E-10</v>
      </c>
      <c r="J385">
        <f t="shared" si="102"/>
        <v>1.1524977802175739E-6</v>
      </c>
      <c r="K385">
        <f t="shared" si="102"/>
        <v>0</v>
      </c>
      <c r="L385">
        <f t="shared" si="102"/>
        <v>0</v>
      </c>
      <c r="M385">
        <f t="shared" si="102"/>
        <v>5.69590092385343E-4</v>
      </c>
      <c r="N385">
        <f t="shared" si="102"/>
        <v>0.67927724253012933</v>
      </c>
      <c r="O385">
        <f t="shared" si="102"/>
        <v>1.0816352416451613</v>
      </c>
      <c r="P385">
        <f t="shared" si="102"/>
        <v>18.182467133498303</v>
      </c>
      <c r="Q385">
        <f t="shared" si="102"/>
        <v>11.109503742110746</v>
      </c>
      <c r="R385">
        <f t="shared" si="102"/>
        <v>4.2844833793227295</v>
      </c>
      <c r="S385">
        <f t="shared" si="102"/>
        <v>4.8547591158407215</v>
      </c>
      <c r="T385">
        <f t="shared" si="102"/>
        <v>0.1624005297086546</v>
      </c>
      <c r="U385">
        <f t="shared" si="102"/>
        <v>0.26290109747960466</v>
      </c>
      <c r="V385">
        <f t="shared" si="101"/>
        <v>1.3031986697135511E-3</v>
      </c>
      <c r="W385">
        <f t="shared" si="95"/>
        <v>40.619301423512248</v>
      </c>
      <c r="X385">
        <f t="shared" si="96"/>
        <v>-18.499900605584749</v>
      </c>
      <c r="Y385">
        <f t="shared" si="91"/>
        <v>342.24632241651494</v>
      </c>
    </row>
    <row r="386" spans="1:25" x14ac:dyDescent="0.3">
      <c r="A386">
        <v>948.54999999998302</v>
      </c>
      <c r="B386" s="4">
        <v>147</v>
      </c>
      <c r="C386">
        <f t="shared" si="92"/>
        <v>119.81825407994756</v>
      </c>
      <c r="D386">
        <f t="shared" si="93"/>
        <v>280.21208429514706</v>
      </c>
      <c r="E386">
        <f t="shared" si="94"/>
        <v>27.181745920052435</v>
      </c>
      <c r="F386">
        <f t="shared" si="102"/>
        <v>1.1074156265982308E-34</v>
      </c>
      <c r="G386">
        <f t="shared" si="102"/>
        <v>1.811955116430552E-24</v>
      </c>
      <c r="H386">
        <f t="shared" si="102"/>
        <v>3.8235953087611711E-16</v>
      </c>
      <c r="I386">
        <f t="shared" si="102"/>
        <v>8.0074670710876985E-11</v>
      </c>
      <c r="J386">
        <f t="shared" si="102"/>
        <v>8.5167871086311397E-7</v>
      </c>
      <c r="K386">
        <f t="shared" si="102"/>
        <v>0</v>
      </c>
      <c r="L386">
        <f t="shared" si="102"/>
        <v>0</v>
      </c>
      <c r="M386">
        <f t="shared" si="102"/>
        <v>4.4826817310601697E-4</v>
      </c>
      <c r="N386">
        <f t="shared" si="102"/>
        <v>0.60196121681293435</v>
      </c>
      <c r="O386">
        <f t="shared" si="102"/>
        <v>0.94399351420382371</v>
      </c>
      <c r="P386">
        <f t="shared" si="102"/>
        <v>17.586692249197622</v>
      </c>
      <c r="Q386">
        <f t="shared" si="102"/>
        <v>10.794207463477086</v>
      </c>
      <c r="R386">
        <f t="shared" si="102"/>
        <v>4.5381034757056593</v>
      </c>
      <c r="S386">
        <f t="shared" si="102"/>
        <v>5.1210789221463555</v>
      </c>
      <c r="T386">
        <f t="shared" si="102"/>
        <v>0.18440578808598129</v>
      </c>
      <c r="U386">
        <f t="shared" ref="U386:V401" si="103">U$8*EXP(-(($D386-U$9)^2)/(2*U$10^2))</f>
        <v>0.29913369660038402</v>
      </c>
      <c r="V386">
        <f t="shared" si="103"/>
        <v>1.5776969057314011E-3</v>
      </c>
      <c r="W386">
        <f t="shared" si="95"/>
        <v>40.07160314306747</v>
      </c>
      <c r="X386">
        <f t="shared" si="96"/>
        <v>-12.889857223015035</v>
      </c>
      <c r="Y386">
        <f t="shared" si="91"/>
        <v>166.14841922971286</v>
      </c>
    </row>
    <row r="387" spans="1:25" x14ac:dyDescent="0.3">
      <c r="A387">
        <v>948.59999999998297</v>
      </c>
      <c r="B387" s="4">
        <v>132</v>
      </c>
      <c r="C387">
        <f t="shared" si="92"/>
        <v>119.75590897782263</v>
      </c>
      <c r="D387">
        <f t="shared" si="93"/>
        <v>280.16208429514711</v>
      </c>
      <c r="E387">
        <f t="shared" si="94"/>
        <v>12.244091022177372</v>
      </c>
      <c r="F387">
        <f t="shared" ref="F387:U402" si="104">F$8*EXP(-(($D387-F$9)^2)/(2*F$10^2))</f>
        <v>5.7791951908529986E-35</v>
      </c>
      <c r="G387">
        <f t="shared" si="104"/>
        <v>1.0417912926171278E-24</v>
      </c>
      <c r="H387">
        <f t="shared" si="104"/>
        <v>2.4309159767502356E-16</v>
      </c>
      <c r="I387">
        <f t="shared" si="104"/>
        <v>5.4984040029444889E-11</v>
      </c>
      <c r="J387">
        <f t="shared" si="104"/>
        <v>6.2779838229733599E-7</v>
      </c>
      <c r="K387">
        <f t="shared" si="104"/>
        <v>0</v>
      </c>
      <c r="L387">
        <f t="shared" si="104"/>
        <v>0</v>
      </c>
      <c r="M387">
        <f t="shared" si="104"/>
        <v>3.5184269074030875E-4</v>
      </c>
      <c r="N387">
        <f t="shared" si="104"/>
        <v>0.5322358663205552</v>
      </c>
      <c r="O387">
        <f t="shared" si="104"/>
        <v>0.82166037111958767</v>
      </c>
      <c r="P387">
        <f t="shared" si="104"/>
        <v>16.971869983433987</v>
      </c>
      <c r="Q387">
        <f t="shared" si="104"/>
        <v>10.459767029872218</v>
      </c>
      <c r="R387">
        <f t="shared" si="104"/>
        <v>4.795838011668355</v>
      </c>
      <c r="S387">
        <f t="shared" si="104"/>
        <v>5.3875386810759132</v>
      </c>
      <c r="T387">
        <f t="shared" si="104"/>
        <v>0.20891798814492718</v>
      </c>
      <c r="U387">
        <f t="shared" si="104"/>
        <v>0.33944813435385113</v>
      </c>
      <c r="V387">
        <f t="shared" si="103"/>
        <v>1.9056831724098388E-3</v>
      </c>
      <c r="W387">
        <f t="shared" si="95"/>
        <v>39.519534219705911</v>
      </c>
      <c r="X387">
        <f t="shared" si="96"/>
        <v>-27.275443197528539</v>
      </c>
      <c r="Y387">
        <f t="shared" si="91"/>
        <v>743.94980162160584</v>
      </c>
    </row>
    <row r="388" spans="1:25" x14ac:dyDescent="0.3">
      <c r="A388">
        <v>948.64999999998304</v>
      </c>
      <c r="B388" s="4">
        <v>167</v>
      </c>
      <c r="C388">
        <f t="shared" si="92"/>
        <v>119.69356387569769</v>
      </c>
      <c r="D388">
        <f t="shared" si="93"/>
        <v>280.11208429514704</v>
      </c>
      <c r="E388">
        <f t="shared" si="94"/>
        <v>47.306436124302309</v>
      </c>
      <c r="F388">
        <f t="shared" si="104"/>
        <v>3.0083806404979309E-35</v>
      </c>
      <c r="G388">
        <f t="shared" si="104"/>
        <v>5.9747909949466125E-25</v>
      </c>
      <c r="H388">
        <f t="shared" si="104"/>
        <v>1.5416176813911176E-16</v>
      </c>
      <c r="I388">
        <f t="shared" si="104"/>
        <v>3.7660565736057717E-11</v>
      </c>
      <c r="J388">
        <f t="shared" si="104"/>
        <v>4.6160797150288189E-7</v>
      </c>
      <c r="K388">
        <f t="shared" si="104"/>
        <v>0</v>
      </c>
      <c r="L388">
        <f t="shared" si="104"/>
        <v>0</v>
      </c>
      <c r="M388">
        <f t="shared" si="104"/>
        <v>2.7541926238260474E-4</v>
      </c>
      <c r="N388">
        <f t="shared" si="104"/>
        <v>0.4695198340370223</v>
      </c>
      <c r="O388">
        <f t="shared" si="104"/>
        <v>0.71326484886984143</v>
      </c>
      <c r="P388">
        <f t="shared" si="104"/>
        <v>16.341405537348567</v>
      </c>
      <c r="Q388">
        <f t="shared" si="104"/>
        <v>10.10853948207925</v>
      </c>
      <c r="R388">
        <f t="shared" si="104"/>
        <v>5.0567187170421146</v>
      </c>
      <c r="S388">
        <f t="shared" si="104"/>
        <v>5.6526810734708972</v>
      </c>
      <c r="T388">
        <f t="shared" si="104"/>
        <v>0.23615182218544548</v>
      </c>
      <c r="U388">
        <f t="shared" si="104"/>
        <v>0.38416399908634169</v>
      </c>
      <c r="V388">
        <f t="shared" si="103"/>
        <v>2.2966351313901856E-3</v>
      </c>
      <c r="W388">
        <f t="shared" si="95"/>
        <v>38.965017830158878</v>
      </c>
      <c r="X388">
        <f t="shared" si="96"/>
        <v>8.3414182941434305</v>
      </c>
      <c r="Y388">
        <f t="shared" si="91"/>
        <v>69.579259157870695</v>
      </c>
    </row>
    <row r="389" spans="1:25" x14ac:dyDescent="0.3">
      <c r="A389">
        <v>948.69999999998299</v>
      </c>
      <c r="B389" s="4">
        <v>158</v>
      </c>
      <c r="C389">
        <f t="shared" si="92"/>
        <v>119.63121877357275</v>
      </c>
      <c r="D389">
        <f t="shared" si="93"/>
        <v>280.06208429514709</v>
      </c>
      <c r="E389">
        <f t="shared" si="94"/>
        <v>38.368781226427245</v>
      </c>
      <c r="F389">
        <f t="shared" si="104"/>
        <v>1.5620931017227356E-35</v>
      </c>
      <c r="G389">
        <f t="shared" si="104"/>
        <v>3.418010710203173E-25</v>
      </c>
      <c r="H389">
        <f t="shared" si="104"/>
        <v>9.7519647886107804E-17</v>
      </c>
      <c r="I389">
        <f t="shared" si="104"/>
        <v>2.5730352693002916E-11</v>
      </c>
      <c r="J389">
        <f t="shared" si="104"/>
        <v>3.3855958583217632E-7</v>
      </c>
      <c r="K389">
        <f t="shared" si="104"/>
        <v>0</v>
      </c>
      <c r="L389">
        <f t="shared" si="104"/>
        <v>0</v>
      </c>
      <c r="M389">
        <f t="shared" si="104"/>
        <v>2.1501820785187648E-4</v>
      </c>
      <c r="N389">
        <f t="shared" si="104"/>
        <v>0.41325482036784006</v>
      </c>
      <c r="O389">
        <f t="shared" si="104"/>
        <v>0.61751064884898621</v>
      </c>
      <c r="P389">
        <f t="shared" si="104"/>
        <v>15.698685859675985</v>
      </c>
      <c r="Q389">
        <f t="shared" si="104"/>
        <v>9.7429385002418449</v>
      </c>
      <c r="R389">
        <f t="shared" si="104"/>
        <v>5.3197015368144767</v>
      </c>
      <c r="S389">
        <f t="shared" si="104"/>
        <v>5.9149859075141409</v>
      </c>
      <c r="T389">
        <f t="shared" si="104"/>
        <v>0.26633052584255101</v>
      </c>
      <c r="U389">
        <f t="shared" si="104"/>
        <v>0.43360576791978045</v>
      </c>
      <c r="V389">
        <f t="shared" si="103"/>
        <v>2.7615155192749464E-3</v>
      </c>
      <c r="W389">
        <f t="shared" si="95"/>
        <v>38.409990439538049</v>
      </c>
      <c r="X389">
        <f t="shared" si="96"/>
        <v>-4.1209213110803944E-2</v>
      </c>
      <c r="Y389">
        <f t="shared" si="91"/>
        <v>1.6981992452116557E-3</v>
      </c>
    </row>
    <row r="390" spans="1:25" x14ac:dyDescent="0.3">
      <c r="A390">
        <v>948.74999999998295</v>
      </c>
      <c r="B390" s="4">
        <v>136</v>
      </c>
      <c r="C390">
        <f t="shared" si="92"/>
        <v>119.56887367144782</v>
      </c>
      <c r="D390">
        <f t="shared" si="93"/>
        <v>280.01208429514713</v>
      </c>
      <c r="E390">
        <f t="shared" si="94"/>
        <v>16.431126328552182</v>
      </c>
      <c r="F390">
        <f t="shared" si="104"/>
        <v>8.0907680494806377E-36</v>
      </c>
      <c r="G390">
        <f t="shared" si="104"/>
        <v>1.9504410449625293E-25</v>
      </c>
      <c r="H390">
        <f t="shared" si="104"/>
        <v>6.1534159539880571E-17</v>
      </c>
      <c r="I390">
        <f t="shared" si="104"/>
        <v>1.7535305870630151E-11</v>
      </c>
      <c r="J390">
        <f t="shared" si="104"/>
        <v>2.4768838211573135E-7</v>
      </c>
      <c r="K390">
        <f t="shared" si="104"/>
        <v>0</v>
      </c>
      <c r="L390">
        <f t="shared" si="104"/>
        <v>0</v>
      </c>
      <c r="M390">
        <f t="shared" si="104"/>
        <v>1.674138230564153E-4</v>
      </c>
      <c r="N390">
        <f t="shared" si="104"/>
        <v>0.36290762452928216</v>
      </c>
      <c r="O390">
        <f t="shared" si="104"/>
        <v>0.53317923891057684</v>
      </c>
      <c r="P390">
        <f t="shared" si="104"/>
        <v>15.047050197321251</v>
      </c>
      <c r="Q390">
        <f t="shared" si="104"/>
        <v>9.3654070960593927</v>
      </c>
      <c r="R390">
        <f t="shared" si="104"/>
        <v>5.5836722304053721</v>
      </c>
      <c r="S390">
        <f t="shared" si="104"/>
        <v>6.1728837011872644</v>
      </c>
      <c r="T390">
        <f t="shared" si="104"/>
        <v>0.29968483830309661</v>
      </c>
      <c r="U390">
        <f t="shared" si="104"/>
        <v>0.48809975202256722</v>
      </c>
      <c r="V390">
        <f t="shared" si="103"/>
        <v>3.3129673213367268E-3</v>
      </c>
      <c r="W390">
        <f t="shared" si="95"/>
        <v>37.856365307589115</v>
      </c>
      <c r="X390">
        <f t="shared" si="96"/>
        <v>-21.425238979036934</v>
      </c>
      <c r="Y390">
        <f t="shared" si="91"/>
        <v>459.04086530884359</v>
      </c>
    </row>
    <row r="391" spans="1:25" x14ac:dyDescent="0.3">
      <c r="A391">
        <v>948.79999999998302</v>
      </c>
      <c r="B391" s="4">
        <v>144</v>
      </c>
      <c r="C391">
        <f t="shared" si="92"/>
        <v>119.50652856932288</v>
      </c>
      <c r="D391">
        <f t="shared" si="93"/>
        <v>279.96208429514706</v>
      </c>
      <c r="E391">
        <f t="shared" si="94"/>
        <v>24.493471430677118</v>
      </c>
      <c r="F391">
        <f t="shared" si="104"/>
        <v>4.1800482412752029E-36</v>
      </c>
      <c r="G391">
        <f t="shared" si="104"/>
        <v>1.1101992841916685E-25</v>
      </c>
      <c r="H391">
        <f t="shared" si="104"/>
        <v>3.8730145525483109E-17</v>
      </c>
      <c r="I391">
        <f t="shared" si="104"/>
        <v>1.192036789641636E-11</v>
      </c>
      <c r="J391">
        <f t="shared" si="104"/>
        <v>1.8075272981933645E-7</v>
      </c>
      <c r="K391">
        <f t="shared" si="104"/>
        <v>0</v>
      </c>
      <c r="L391">
        <f t="shared" si="104"/>
        <v>0</v>
      </c>
      <c r="M391">
        <f t="shared" si="104"/>
        <v>1.2999975676678373E-4</v>
      </c>
      <c r="N391">
        <f t="shared" si="104"/>
        <v>0.31797167652374703</v>
      </c>
      <c r="O391">
        <f t="shared" si="104"/>
        <v>0.45913157301432211</v>
      </c>
      <c r="P391">
        <f t="shared" si="104"/>
        <v>14.389762300934603</v>
      </c>
      <c r="Q391">
        <f t="shared" si="104"/>
        <v>8.9783908707591866</v>
      </c>
      <c r="R391">
        <f t="shared" si="104"/>
        <v>5.847453084408385</v>
      </c>
      <c r="S391">
        <f t="shared" si="104"/>
        <v>6.4247705883504747</v>
      </c>
      <c r="T391">
        <f t="shared" si="104"/>
        <v>0.33645173809271056</v>
      </c>
      <c r="U391">
        <f t="shared" si="104"/>
        <v>0.54797061848303696</v>
      </c>
      <c r="V391">
        <f t="shared" si="103"/>
        <v>3.9655277692721693E-3</v>
      </c>
      <c r="W391">
        <f t="shared" si="95"/>
        <v>37.30599815885715</v>
      </c>
      <c r="X391">
        <f t="shared" si="96"/>
        <v>-12.812526728180032</v>
      </c>
      <c r="Y391">
        <f t="shared" si="91"/>
        <v>164.16084116032772</v>
      </c>
    </row>
    <row r="392" spans="1:25" x14ac:dyDescent="0.3">
      <c r="A392">
        <v>948.84999999998297</v>
      </c>
      <c r="B392" s="4">
        <v>139</v>
      </c>
      <c r="C392">
        <f t="shared" si="92"/>
        <v>119.44418346719794</v>
      </c>
      <c r="D392">
        <f t="shared" si="93"/>
        <v>279.91208429514711</v>
      </c>
      <c r="E392">
        <f t="shared" si="94"/>
        <v>19.555816532802055</v>
      </c>
      <c r="F392">
        <f t="shared" si="104"/>
        <v>2.1541777905906261E-36</v>
      </c>
      <c r="G392">
        <f t="shared" si="104"/>
        <v>6.3034420604050562E-26</v>
      </c>
      <c r="H392">
        <f t="shared" si="104"/>
        <v>2.4315919188501121E-17</v>
      </c>
      <c r="I392">
        <f t="shared" si="104"/>
        <v>8.0830390987790145E-12</v>
      </c>
      <c r="J392">
        <f t="shared" si="104"/>
        <v>1.3157482482082742E-7</v>
      </c>
      <c r="K392">
        <f t="shared" si="104"/>
        <v>0</v>
      </c>
      <c r="L392">
        <f t="shared" si="104"/>
        <v>0</v>
      </c>
      <c r="M392">
        <f t="shared" si="104"/>
        <v>1.0067668680481018E-4</v>
      </c>
      <c r="N392">
        <f t="shared" si="104"/>
        <v>0.2779681011389471</v>
      </c>
      <c r="O392">
        <f t="shared" si="104"/>
        <v>0.39430858856058676</v>
      </c>
      <c r="P392">
        <f t="shared" si="104"/>
        <v>13.729984590603962</v>
      </c>
      <c r="Q392">
        <f t="shared" si="104"/>
        <v>8.5843122397174731</v>
      </c>
      <c r="R392">
        <f t="shared" si="104"/>
        <v>6.1098107030941842</v>
      </c>
      <c r="S392">
        <f t="shared" si="104"/>
        <v>6.6690243650995713</v>
      </c>
      <c r="T392">
        <f t="shared" si="104"/>
        <v>0.37687294403728355</v>
      </c>
      <c r="U392">
        <f t="shared" si="104"/>
        <v>0.61353749369813004</v>
      </c>
      <c r="V392">
        <f t="shared" si="103"/>
        <v>4.7358617763082114E-3</v>
      </c>
      <c r="W392">
        <f t="shared" si="95"/>
        <v>36.760655695996164</v>
      </c>
      <c r="X392">
        <f t="shared" si="96"/>
        <v>-17.204839163194109</v>
      </c>
      <c r="Y392">
        <f t="shared" si="91"/>
        <v>296.00649063137774</v>
      </c>
    </row>
    <row r="393" spans="1:25" x14ac:dyDescent="0.3">
      <c r="A393">
        <v>948.89999999998304</v>
      </c>
      <c r="B393" s="4">
        <v>117</v>
      </c>
      <c r="C393">
        <f t="shared" si="92"/>
        <v>119.38183836507301</v>
      </c>
      <c r="D393">
        <f t="shared" si="93"/>
        <v>279.86208429514704</v>
      </c>
      <c r="E393">
        <f t="shared" si="94"/>
        <v>-2.3818383650730084</v>
      </c>
      <c r="F393">
        <f t="shared" si="104"/>
        <v>1.1073642560762437E-36</v>
      </c>
      <c r="G393">
        <f t="shared" si="104"/>
        <v>3.5699595433740564E-26</v>
      </c>
      <c r="H393">
        <f t="shared" si="104"/>
        <v>1.5227933124511328E-17</v>
      </c>
      <c r="I393">
        <f t="shared" si="104"/>
        <v>5.4672433733119012E-12</v>
      </c>
      <c r="J393">
        <f t="shared" si="104"/>
        <v>9.5536525552320275E-8</v>
      </c>
      <c r="K393">
        <f t="shared" si="104"/>
        <v>0</v>
      </c>
      <c r="L393">
        <f t="shared" si="104"/>
        <v>0</v>
      </c>
      <c r="M393">
        <f t="shared" si="104"/>
        <v>7.7758959256399231E-5</v>
      </c>
      <c r="N393">
        <f t="shared" si="104"/>
        <v>0.24244635736656978</v>
      </c>
      <c r="O393">
        <f t="shared" si="104"/>
        <v>0.33773064070800574</v>
      </c>
      <c r="P393">
        <f t="shared" si="104"/>
        <v>13.070754544039513</v>
      </c>
      <c r="Q393">
        <f t="shared" si="104"/>
        <v>8.1855459918575733</v>
      </c>
      <c r="R393">
        <f t="shared" si="104"/>
        <v>6.3694648216549155</v>
      </c>
      <c r="S393">
        <f t="shared" si="104"/>
        <v>6.9040214630032031</v>
      </c>
      <c r="T393">
        <f t="shared" si="104"/>
        <v>0.42119317364164061</v>
      </c>
      <c r="U393">
        <f t="shared" si="104"/>
        <v>0.68510966213261992</v>
      </c>
      <c r="V393">
        <f t="shared" si="103"/>
        <v>5.6430152081625795E-3</v>
      </c>
      <c r="W393">
        <f t="shared" si="95"/>
        <v>36.221987524113452</v>
      </c>
      <c r="X393">
        <f t="shared" si="96"/>
        <v>-38.60382588918646</v>
      </c>
      <c r="Y393">
        <f t="shared" si="91"/>
        <v>1490.2553732826227</v>
      </c>
    </row>
    <row r="394" spans="1:25" x14ac:dyDescent="0.3">
      <c r="A394">
        <v>948.94999999998299</v>
      </c>
      <c r="B394" s="4">
        <v>152</v>
      </c>
      <c r="C394">
        <f t="shared" si="92"/>
        <v>119.31949326294807</v>
      </c>
      <c r="D394">
        <f t="shared" si="93"/>
        <v>279.81208429514709</v>
      </c>
      <c r="E394">
        <f t="shared" si="94"/>
        <v>32.680506737051928</v>
      </c>
      <c r="F394">
        <f t="shared" si="104"/>
        <v>5.6781670483353785E-37</v>
      </c>
      <c r="G394">
        <f t="shared" si="104"/>
        <v>2.0167753783761008E-26</v>
      </c>
      <c r="H394">
        <f t="shared" si="104"/>
        <v>9.5126153776400892E-18</v>
      </c>
      <c r="I394">
        <f t="shared" si="104"/>
        <v>3.6886788119547193E-12</v>
      </c>
      <c r="J394">
        <f t="shared" si="104"/>
        <v>6.919501253230643E-8</v>
      </c>
      <c r="K394">
        <f t="shared" si="104"/>
        <v>0</v>
      </c>
      <c r="L394">
        <f t="shared" si="104"/>
        <v>0</v>
      </c>
      <c r="M394">
        <f t="shared" si="104"/>
        <v>5.9897281662130345E-5</v>
      </c>
      <c r="N394">
        <f t="shared" si="104"/>
        <v>0.2109844976210952</v>
      </c>
      <c r="O394">
        <f t="shared" si="104"/>
        <v>0.28849602955761694</v>
      </c>
      <c r="P394">
        <f t="shared" si="104"/>
        <v>12.414963524055166</v>
      </c>
      <c r="Q394">
        <f t="shared" si="104"/>
        <v>7.7843965127938857</v>
      </c>
      <c r="R394">
        <f t="shared" si="104"/>
        <v>6.6250980678923641</v>
      </c>
      <c r="S394">
        <f t="shared" si="104"/>
        <v>7.128154609105378</v>
      </c>
      <c r="T394">
        <f t="shared" si="104"/>
        <v>0.46965815424130536</v>
      </c>
      <c r="U394">
        <f t="shared" si="104"/>
        <v>0.76298188404808942</v>
      </c>
      <c r="V394">
        <f t="shared" si="103"/>
        <v>6.7086881227402086E-3</v>
      </c>
      <c r="W394">
        <f t="shared" si="95"/>
        <v>35.691501933918005</v>
      </c>
      <c r="X394">
        <f t="shared" si="96"/>
        <v>-3.0109951968660766</v>
      </c>
      <c r="Y394">
        <f t="shared" ref="Y394:Y457" si="105">(X394)^2</f>
        <v>9.0660920755505838</v>
      </c>
    </row>
    <row r="395" spans="1:25" x14ac:dyDescent="0.3">
      <c r="A395">
        <v>948.99999999998295</v>
      </c>
      <c r="B395" s="4">
        <v>174</v>
      </c>
      <c r="C395">
        <f t="shared" si="92"/>
        <v>119.25714816082314</v>
      </c>
      <c r="D395">
        <f t="shared" si="93"/>
        <v>279.76208429514713</v>
      </c>
      <c r="E395">
        <f t="shared" si="94"/>
        <v>54.742851839176865</v>
      </c>
      <c r="F395">
        <f t="shared" si="104"/>
        <v>2.9042535975102371E-37</v>
      </c>
      <c r="G395">
        <f t="shared" si="104"/>
        <v>1.1364765364346109E-26</v>
      </c>
      <c r="H395">
        <f t="shared" si="104"/>
        <v>5.92744619841385E-18</v>
      </c>
      <c r="I395">
        <f t="shared" si="104"/>
        <v>2.4824584160168167E-12</v>
      </c>
      <c r="J395">
        <f t="shared" si="104"/>
        <v>4.9990657480188166E-8</v>
      </c>
      <c r="K395">
        <f t="shared" si="104"/>
        <v>0</v>
      </c>
      <c r="L395">
        <f t="shared" si="104"/>
        <v>0</v>
      </c>
      <c r="M395">
        <f t="shared" si="104"/>
        <v>4.6014948080857376E-5</v>
      </c>
      <c r="N395">
        <f t="shared" si="104"/>
        <v>0.18318909124240373</v>
      </c>
      <c r="O395">
        <f t="shared" si="104"/>
        <v>0.24577877004000898</v>
      </c>
      <c r="P395">
        <f t="shared" si="104"/>
        <v>11.765338214599264</v>
      </c>
      <c r="Q395">
        <f t="shared" si="104"/>
        <v>7.3830769561815544</v>
      </c>
      <c r="R395">
        <f t="shared" si="104"/>
        <v>6.8753665792984471</v>
      </c>
      <c r="S395">
        <f t="shared" si="104"/>
        <v>7.3398509100590603</v>
      </c>
      <c r="T395">
        <f t="shared" si="104"/>
        <v>0.52251238587559146</v>
      </c>
      <c r="U395">
        <f t="shared" si="104"/>
        <v>0.84742936621680398</v>
      </c>
      <c r="V395">
        <f t="shared" si="103"/>
        <v>7.9575277911267742E-3</v>
      </c>
      <c r="W395">
        <f t="shared" si="95"/>
        <v>35.170545866245476</v>
      </c>
      <c r="X395">
        <f t="shared" si="96"/>
        <v>19.572305972931389</v>
      </c>
      <c r="Y395">
        <f t="shared" si="105"/>
        <v>383.07516109804573</v>
      </c>
    </row>
    <row r="396" spans="1:25" x14ac:dyDescent="0.3">
      <c r="A396">
        <v>949.04999999998302</v>
      </c>
      <c r="B396" s="4">
        <v>118</v>
      </c>
      <c r="C396">
        <f t="shared" si="92"/>
        <v>119.1948030586982</v>
      </c>
      <c r="D396">
        <f t="shared" si="93"/>
        <v>279.71208429514706</v>
      </c>
      <c r="E396">
        <f t="shared" si="94"/>
        <v>-1.1948030586981986</v>
      </c>
      <c r="F396">
        <f t="shared" si="104"/>
        <v>1.4817318420306954E-37</v>
      </c>
      <c r="G396">
        <f t="shared" si="104"/>
        <v>6.3881061453418412E-27</v>
      </c>
      <c r="H396">
        <f t="shared" si="104"/>
        <v>3.6842068952801335E-18</v>
      </c>
      <c r="I396">
        <f t="shared" si="104"/>
        <v>1.66648661738883E-12</v>
      </c>
      <c r="J396">
        <f t="shared" si="104"/>
        <v>3.6025632292346582E-8</v>
      </c>
      <c r="K396">
        <f t="shared" si="104"/>
        <v>0</v>
      </c>
      <c r="L396">
        <f t="shared" si="104"/>
        <v>0</v>
      </c>
      <c r="M396">
        <f t="shared" si="104"/>
        <v>3.5255421310725314E-5</v>
      </c>
      <c r="N396">
        <f t="shared" si="104"/>
        <v>0.15869485611166406</v>
      </c>
      <c r="O396">
        <f t="shared" si="104"/>
        <v>0.20882574619092178</v>
      </c>
      <c r="P396">
        <f t="shared" si="104"/>
        <v>11.124424786378615</v>
      </c>
      <c r="Q396">
        <f t="shared" si="104"/>
        <v>6.9836905993219611</v>
      </c>
      <c r="R396">
        <f t="shared" si="104"/>
        <v>7.1189113645371336</v>
      </c>
      <c r="S396">
        <f t="shared" si="104"/>
        <v>7.5375900800410918</v>
      </c>
      <c r="T396">
        <f t="shared" si="104"/>
        <v>0.57999665886296414</v>
      </c>
      <c r="U396">
        <f t="shared" si="104"/>
        <v>0.9387024305085524</v>
      </c>
      <c r="V396">
        <f t="shared" si="103"/>
        <v>9.417440933499029E-3</v>
      </c>
      <c r="W396">
        <f t="shared" si="95"/>
        <v>34.660289254335005</v>
      </c>
      <c r="X396">
        <f t="shared" si="96"/>
        <v>-35.855092313033204</v>
      </c>
      <c r="Y396">
        <f t="shared" si="105"/>
        <v>1285.5876447761327</v>
      </c>
    </row>
    <row r="397" spans="1:25" x14ac:dyDescent="0.3">
      <c r="A397">
        <v>949.09999999998297</v>
      </c>
      <c r="B397" s="4">
        <v>136</v>
      </c>
      <c r="C397">
        <f t="shared" si="92"/>
        <v>119.13245795657326</v>
      </c>
      <c r="D397">
        <f t="shared" si="93"/>
        <v>279.66208429514711</v>
      </c>
      <c r="E397">
        <f t="shared" si="94"/>
        <v>16.867542043426738</v>
      </c>
      <c r="F397">
        <f t="shared" si="104"/>
        <v>7.5407301345444601E-38</v>
      </c>
      <c r="G397">
        <f t="shared" si="104"/>
        <v>3.5817270002463054E-27</v>
      </c>
      <c r="H397">
        <f t="shared" si="104"/>
        <v>2.2841736029225336E-18</v>
      </c>
      <c r="I397">
        <f t="shared" si="104"/>
        <v>1.1159131246662753E-12</v>
      </c>
      <c r="J397">
        <f t="shared" si="104"/>
        <v>2.5896619882808543E-8</v>
      </c>
      <c r="K397">
        <f t="shared" si="104"/>
        <v>0</v>
      </c>
      <c r="L397">
        <f t="shared" si="104"/>
        <v>0</v>
      </c>
      <c r="M397">
        <f t="shared" si="104"/>
        <v>2.6939406958694405E-5</v>
      </c>
      <c r="N397">
        <f t="shared" si="104"/>
        <v>0.13716404089024237</v>
      </c>
      <c r="O397">
        <f t="shared" si="104"/>
        <v>0.17695338169918992</v>
      </c>
      <c r="P397">
        <f t="shared" si="104"/>
        <v>10.494575864954294</v>
      </c>
      <c r="Q397">
        <f t="shared" si="104"/>
        <v>6.5882145679034432</v>
      </c>
      <c r="R397">
        <f t="shared" si="104"/>
        <v>7.3543702817427263</v>
      </c>
      <c r="S397">
        <f t="shared" si="104"/>
        <v>7.7199225199084616</v>
      </c>
      <c r="T397">
        <f t="shared" si="104"/>
        <v>0.64234533351755085</v>
      </c>
      <c r="U397">
        <f t="shared" si="104"/>
        <v>1.0370209363773655</v>
      </c>
      <c r="V397">
        <f t="shared" si="103"/>
        <v>1.1119924163540604E-2</v>
      </c>
      <c r="W397">
        <f t="shared" si="95"/>
        <v>34.161713816461507</v>
      </c>
      <c r="X397">
        <f t="shared" si="96"/>
        <v>-17.294171773034769</v>
      </c>
      <c r="Y397">
        <f t="shared" si="105"/>
        <v>299.08837731523255</v>
      </c>
    </row>
    <row r="398" spans="1:25" x14ac:dyDescent="0.3">
      <c r="A398">
        <v>949.14999999998304</v>
      </c>
      <c r="B398" s="4">
        <v>148</v>
      </c>
      <c r="C398">
        <f t="shared" si="92"/>
        <v>119.07011285444833</v>
      </c>
      <c r="D398">
        <f t="shared" si="93"/>
        <v>279.61208429514704</v>
      </c>
      <c r="E398">
        <f t="shared" si="94"/>
        <v>28.929887145551675</v>
      </c>
      <c r="F398">
        <f t="shared" si="104"/>
        <v>3.8279467734933427E-38</v>
      </c>
      <c r="G398">
        <f t="shared" si="104"/>
        <v>2.0031872379684E-27</v>
      </c>
      <c r="H398">
        <f t="shared" si="104"/>
        <v>1.4126120692185766E-18</v>
      </c>
      <c r="I398">
        <f t="shared" si="104"/>
        <v>7.4536268601284548E-13</v>
      </c>
      <c r="J398">
        <f t="shared" si="104"/>
        <v>1.8568775232822299E-8</v>
      </c>
      <c r="K398">
        <f t="shared" si="104"/>
        <v>0</v>
      </c>
      <c r="L398">
        <f t="shared" si="104"/>
        <v>0</v>
      </c>
      <c r="M398">
        <f t="shared" si="104"/>
        <v>2.0529827599819898E-5</v>
      </c>
      <c r="N398">
        <f t="shared" si="104"/>
        <v>0.11828559852763164</v>
      </c>
      <c r="O398">
        <f t="shared" si="104"/>
        <v>0.14954394763284057</v>
      </c>
      <c r="P398">
        <f t="shared" si="104"/>
        <v>9.8779403272002284</v>
      </c>
      <c r="Q398">
        <f t="shared" si="104"/>
        <v>6.1984860622645384</v>
      </c>
      <c r="R398">
        <f t="shared" si="104"/>
        <v>7.580390491122821</v>
      </c>
      <c r="S398">
        <f t="shared" si="104"/>
        <v>7.8854869488022565</v>
      </c>
      <c r="T398">
        <f t="shared" si="104"/>
        <v>0.70978339427082737</v>
      </c>
      <c r="U398">
        <f t="shared" si="104"/>
        <v>1.1425685244087223</v>
      </c>
      <c r="V398">
        <f t="shared" si="103"/>
        <v>1.3100411131810935E-2</v>
      </c>
      <c r="W398">
        <f t="shared" si="95"/>
        <v>33.675606253758801</v>
      </c>
      <c r="X398">
        <f t="shared" si="96"/>
        <v>-4.7457191082071262</v>
      </c>
      <c r="Y398">
        <f t="shared" si="105"/>
        <v>22.521849854002241</v>
      </c>
    </row>
    <row r="399" spans="1:25" x14ac:dyDescent="0.3">
      <c r="A399">
        <v>949.19999999998299</v>
      </c>
      <c r="B399" s="4">
        <v>139</v>
      </c>
      <c r="C399">
        <f t="shared" si="92"/>
        <v>119.00776775232339</v>
      </c>
      <c r="D399">
        <f t="shared" si="93"/>
        <v>279.56208429514709</v>
      </c>
      <c r="E399">
        <f t="shared" si="94"/>
        <v>19.992232247676611</v>
      </c>
      <c r="F399">
        <f t="shared" si="104"/>
        <v>1.9383271953399847E-38</v>
      </c>
      <c r="G399">
        <f t="shared" si="104"/>
        <v>1.1175303216811487E-27</v>
      </c>
      <c r="H399">
        <f t="shared" si="104"/>
        <v>8.7141578715629894E-19</v>
      </c>
      <c r="I399">
        <f t="shared" si="104"/>
        <v>4.9660789139698916E-13</v>
      </c>
      <c r="J399">
        <f t="shared" si="104"/>
        <v>1.3281041794642553E-8</v>
      </c>
      <c r="K399">
        <f t="shared" si="104"/>
        <v>0</v>
      </c>
      <c r="L399">
        <f t="shared" si="104"/>
        <v>0</v>
      </c>
      <c r="M399">
        <f t="shared" si="104"/>
        <v>1.5603345432365078E-5</v>
      </c>
      <c r="N399">
        <f t="shared" si="104"/>
        <v>0.10177418938066082</v>
      </c>
      <c r="O399">
        <f t="shared" si="104"/>
        <v>0.12604161650689749</v>
      </c>
      <c r="P399">
        <f t="shared" si="104"/>
        <v>9.2764559070756683</v>
      </c>
      <c r="Q399">
        <f t="shared" si="104"/>
        <v>5.8161911650514098</v>
      </c>
      <c r="R399">
        <f t="shared" si="104"/>
        <v>7.7956412264750412</v>
      </c>
      <c r="S399">
        <f t="shared" si="104"/>
        <v>8.0330272894357861</v>
      </c>
      <c r="T399">
        <f t="shared" si="104"/>
        <v>0.78252329558970424</v>
      </c>
      <c r="U399">
        <f t="shared" si="104"/>
        <v>1.2554867589288436</v>
      </c>
      <c r="V399">
        <f t="shared" si="103"/>
        <v>1.5398634291483138E-2</v>
      </c>
      <c r="W399">
        <f t="shared" si="95"/>
        <v>33.20255569936247</v>
      </c>
      <c r="X399">
        <f t="shared" si="96"/>
        <v>-13.210323451685859</v>
      </c>
      <c r="Y399">
        <f t="shared" si="105"/>
        <v>174.51264569816141</v>
      </c>
    </row>
    <row r="400" spans="1:25" x14ac:dyDescent="0.3">
      <c r="A400">
        <v>949.24999999998204</v>
      </c>
      <c r="B400" s="4">
        <v>139</v>
      </c>
      <c r="C400">
        <f t="shared" ref="C400:C463" si="106">$AB$15*A400+$AC$15</f>
        <v>118.94542265019959</v>
      </c>
      <c r="D400">
        <f t="shared" ref="D400:D463" si="107">$E$5-A400-$Z$8</f>
        <v>279.51208429514804</v>
      </c>
      <c r="E400">
        <f t="shared" ref="E400:E463" si="108">B400-C400</f>
        <v>20.054577349800411</v>
      </c>
      <c r="F400">
        <f t="shared" si="104"/>
        <v>9.7903224260784086E-39</v>
      </c>
      <c r="G400">
        <f t="shared" si="104"/>
        <v>6.2187885945047444E-28</v>
      </c>
      <c r="H400">
        <f t="shared" si="104"/>
        <v>5.3621213927943764E-19</v>
      </c>
      <c r="I400">
        <f t="shared" si="104"/>
        <v>3.3004130249127117E-13</v>
      </c>
      <c r="J400">
        <f t="shared" si="104"/>
        <v>9.4752294258510989E-9</v>
      </c>
      <c r="K400">
        <f t="shared" si="104"/>
        <v>0</v>
      </c>
      <c r="L400">
        <f t="shared" si="104"/>
        <v>0</v>
      </c>
      <c r="M400">
        <f t="shared" si="104"/>
        <v>1.1827291298757648E-5</v>
      </c>
      <c r="N400">
        <f t="shared" si="104"/>
        <v>8.736904963961821E-2</v>
      </c>
      <c r="O400">
        <f t="shared" si="104"/>
        <v>0.10594835971740153</v>
      </c>
      <c r="P400">
        <f t="shared" si="104"/>
        <v>8.6918445493874259</v>
      </c>
      <c r="Q400">
        <f t="shared" si="104"/>
        <v>5.442856258728332</v>
      </c>
      <c r="R400">
        <f t="shared" si="104"/>
        <v>7.9988267197992746</v>
      </c>
      <c r="S400">
        <f t="shared" si="104"/>
        <v>8.1614085148416731</v>
      </c>
      <c r="T400">
        <f t="shared" si="104"/>
        <v>0.86076162245252275</v>
      </c>
      <c r="U400">
        <f t="shared" si="104"/>
        <v>1.375869257947165</v>
      </c>
      <c r="V400">
        <f t="shared" si="103"/>
        <v>1.8058998580228566E-2</v>
      </c>
      <c r="W400">
        <f t="shared" ref="W400:W463" si="109">F400+G400+H400+I400+J400+K400+L400+M400+N400+R400+O400+P400+Q400+T400+S400+U400+V400</f>
        <v>32.742955167860501</v>
      </c>
      <c r="X400">
        <f t="shared" ref="X400:X463" si="110">E400-W400</f>
        <v>-12.68837781806009</v>
      </c>
      <c r="Y400">
        <f t="shared" si="105"/>
        <v>160.99493165383933</v>
      </c>
    </row>
    <row r="401" spans="1:25" x14ac:dyDescent="0.3">
      <c r="A401">
        <v>949.29999999998199</v>
      </c>
      <c r="B401" s="4">
        <v>133</v>
      </c>
      <c r="C401">
        <f t="shared" si="106"/>
        <v>118.88307754807488</v>
      </c>
      <c r="D401">
        <f t="shared" si="107"/>
        <v>279.46208429514809</v>
      </c>
      <c r="E401">
        <f t="shared" si="108"/>
        <v>14.11692245192512</v>
      </c>
      <c r="F401">
        <f t="shared" si="104"/>
        <v>4.9325966914466573E-39</v>
      </c>
      <c r="G401">
        <f t="shared" si="104"/>
        <v>3.4519220344316891E-28</v>
      </c>
      <c r="H401">
        <f t="shared" si="104"/>
        <v>3.291217372469411E-19</v>
      </c>
      <c r="I401">
        <f t="shared" si="104"/>
        <v>2.1879211938142798E-13</v>
      </c>
      <c r="J401">
        <f t="shared" si="104"/>
        <v>6.7430446031815101E-9</v>
      </c>
      <c r="K401">
        <f t="shared" si="104"/>
        <v>0</v>
      </c>
      <c r="L401">
        <f t="shared" si="104"/>
        <v>0</v>
      </c>
      <c r="M401">
        <f t="shared" si="104"/>
        <v>8.9410394872885979E-6</v>
      </c>
      <c r="N401">
        <f t="shared" si="104"/>
        <v>7.4832757870656796E-2</v>
      </c>
      <c r="O401">
        <f t="shared" si="104"/>
        <v>8.8819773169853816E-2</v>
      </c>
      <c r="P401">
        <f t="shared" si="104"/>
        <v>8.1256104114809418</v>
      </c>
      <c r="Q401">
        <f t="shared" si="104"/>
        <v>5.0798420323456748</v>
      </c>
      <c r="R401">
        <f t="shared" si="104"/>
        <v>8.1886991054352034</v>
      </c>
      <c r="S401">
        <f t="shared" si="104"/>
        <v>8.2696311773422444</v>
      </c>
      <c r="T401">
        <f t="shared" si="104"/>
        <v>0.94467559365270215</v>
      </c>
      <c r="U401">
        <f t="shared" si="104"/>
        <v>1.5037559080543896</v>
      </c>
      <c r="V401">
        <f t="shared" si="103"/>
        <v>2.1130963621977996E-2</v>
      </c>
      <c r="W401">
        <f t="shared" si="109"/>
        <v>32.297006670756389</v>
      </c>
      <c r="X401">
        <f t="shared" si="110"/>
        <v>-18.180084218831269</v>
      </c>
      <c r="Y401">
        <f t="shared" si="105"/>
        <v>330.51546220379771</v>
      </c>
    </row>
    <row r="402" spans="1:25" x14ac:dyDescent="0.3">
      <c r="A402">
        <v>949.34999999998195</v>
      </c>
      <c r="B402" s="4">
        <v>109</v>
      </c>
      <c r="C402">
        <f t="shared" si="106"/>
        <v>118.82073244594994</v>
      </c>
      <c r="D402">
        <f t="shared" si="107"/>
        <v>279.41208429514813</v>
      </c>
      <c r="E402">
        <f t="shared" si="108"/>
        <v>-9.8207324459499432</v>
      </c>
      <c r="F402">
        <f t="shared" si="104"/>
        <v>2.4789223710585378E-39</v>
      </c>
      <c r="G402">
        <f t="shared" si="104"/>
        <v>1.9112824403740194E-28</v>
      </c>
      <c r="H402">
        <f t="shared" si="104"/>
        <v>2.0150470854092042E-19</v>
      </c>
      <c r="I402">
        <f t="shared" si="104"/>
        <v>1.4467842256022593E-13</v>
      </c>
      <c r="J402">
        <f t="shared" si="104"/>
        <v>4.7866429936331888E-9</v>
      </c>
      <c r="K402">
        <f t="shared" si="104"/>
        <v>0</v>
      </c>
      <c r="L402">
        <f t="shared" si="104"/>
        <v>0</v>
      </c>
      <c r="M402">
        <f t="shared" si="104"/>
        <v>6.741024131972536E-6</v>
      </c>
      <c r="N402">
        <f t="shared" si="104"/>
        <v>6.3949929444786349E-2</v>
      </c>
      <c r="O402">
        <f t="shared" si="104"/>
        <v>7.4260903954166846E-2</v>
      </c>
      <c r="P402">
        <f t="shared" si="104"/>
        <v>7.5790403782491085</v>
      </c>
      <c r="Q402">
        <f t="shared" si="104"/>
        <v>4.7283400113405971</v>
      </c>
      <c r="R402">
        <f t="shared" si="104"/>
        <v>8.3640711253049886</v>
      </c>
      <c r="S402">
        <f t="shared" si="104"/>
        <v>8.3568443597841782</v>
      </c>
      <c r="T402">
        <f t="shared" si="104"/>
        <v>1.0344194417208803</v>
      </c>
      <c r="U402">
        <f t="shared" ref="U402:V417" si="111">U$8*EXP(-(($D402-U$9)^2)/(2*U$10^2))</f>
        <v>1.6391272699688535</v>
      </c>
      <c r="V402">
        <f t="shared" si="111"/>
        <v>2.4669430305319921E-2</v>
      </c>
      <c r="W402">
        <f t="shared" si="109"/>
        <v>31.864729595883805</v>
      </c>
      <c r="X402">
        <f t="shared" si="110"/>
        <v>-41.685462041833745</v>
      </c>
      <c r="Y402">
        <f t="shared" si="105"/>
        <v>1737.6777456411619</v>
      </c>
    </row>
    <row r="403" spans="1:25" x14ac:dyDescent="0.3">
      <c r="A403">
        <v>949.39999999998201</v>
      </c>
      <c r="B403" s="4">
        <v>146</v>
      </c>
      <c r="C403">
        <f t="shared" si="106"/>
        <v>118.75838734382501</v>
      </c>
      <c r="D403">
        <f t="shared" si="107"/>
        <v>279.36208429514807</v>
      </c>
      <c r="E403">
        <f t="shared" si="108"/>
        <v>27.241612656174993</v>
      </c>
      <c r="F403">
        <f t="shared" ref="F403:U418" si="112">F$8*EXP(-(($D403-F$9)^2)/(2*F$10^2))</f>
        <v>1.2426789827297764E-39</v>
      </c>
      <c r="G403">
        <f t="shared" si="112"/>
        <v>1.0555953499559803E-28</v>
      </c>
      <c r="H403">
        <f t="shared" si="112"/>
        <v>1.230615944159916E-19</v>
      </c>
      <c r="I403">
        <f t="shared" si="112"/>
        <v>9.5429920423429098E-14</v>
      </c>
      <c r="J403">
        <f t="shared" si="112"/>
        <v>3.3893369728635075E-9</v>
      </c>
      <c r="K403">
        <f t="shared" si="112"/>
        <v>0</v>
      </c>
      <c r="L403">
        <f t="shared" si="112"/>
        <v>0</v>
      </c>
      <c r="M403">
        <f t="shared" si="112"/>
        <v>5.0687269918868109E-6</v>
      </c>
      <c r="N403">
        <f t="shared" si="112"/>
        <v>5.4525865496977299E-2</v>
      </c>
      <c r="O403">
        <f t="shared" si="112"/>
        <v>6.1922139374545826E-2</v>
      </c>
      <c r="P403">
        <f t="shared" si="112"/>
        <v>7.0532069252681122</v>
      </c>
      <c r="Q403">
        <f t="shared" si="112"/>
        <v>4.3893715023825317</v>
      </c>
      <c r="R403">
        <f t="shared" si="112"/>
        <v>8.5238284553017589</v>
      </c>
      <c r="S403">
        <f t="shared" si="112"/>
        <v>8.4223568144272924</v>
      </c>
      <c r="T403">
        <f t="shared" si="112"/>
        <v>1.1301207087731944</v>
      </c>
      <c r="U403">
        <f t="shared" si="112"/>
        <v>1.7818992870332824</v>
      </c>
      <c r="V403">
        <f t="shared" si="111"/>
        <v>2.8735126801516093E-2</v>
      </c>
      <c r="W403">
        <f t="shared" si="109"/>
        <v>31.445971896975635</v>
      </c>
      <c r="X403">
        <f t="shared" si="110"/>
        <v>-4.2043592408006418</v>
      </c>
      <c r="Y403">
        <f t="shared" si="105"/>
        <v>17.676636625705751</v>
      </c>
    </row>
    <row r="404" spans="1:25" x14ac:dyDescent="0.3">
      <c r="A404">
        <v>949.44999999998197</v>
      </c>
      <c r="B404" s="4">
        <v>138</v>
      </c>
      <c r="C404">
        <f t="shared" si="106"/>
        <v>118.69604224170007</v>
      </c>
      <c r="D404">
        <f t="shared" si="107"/>
        <v>279.31208429514811</v>
      </c>
      <c r="E404">
        <f t="shared" si="108"/>
        <v>19.30395775829993</v>
      </c>
      <c r="F404">
        <f t="shared" si="112"/>
        <v>6.2138917974980813E-40</v>
      </c>
      <c r="G404">
        <f t="shared" si="112"/>
        <v>5.8153890448298191E-29</v>
      </c>
      <c r="H404">
        <f t="shared" si="112"/>
        <v>7.4966732733959006E-20</v>
      </c>
      <c r="I404">
        <f t="shared" si="112"/>
        <v>6.2787626380973269E-14</v>
      </c>
      <c r="J404">
        <f t="shared" si="112"/>
        <v>2.3939064119595321E-9</v>
      </c>
      <c r="K404">
        <f t="shared" si="112"/>
        <v>0</v>
      </c>
      <c r="L404">
        <f t="shared" si="112"/>
        <v>0</v>
      </c>
      <c r="M404">
        <f t="shared" si="112"/>
        <v>3.8010805057255246E-6</v>
      </c>
      <c r="N404">
        <f t="shared" si="112"/>
        <v>4.638517994264961E-2</v>
      </c>
      <c r="O404">
        <f t="shared" si="112"/>
        <v>5.1495208754966715E-2</v>
      </c>
      <c r="P404">
        <f t="shared" si="112"/>
        <v>6.5489731397976216</v>
      </c>
      <c r="Q404">
        <f t="shared" si="112"/>
        <v>4.0637888088613563</v>
      </c>
      <c r="R404">
        <f t="shared" si="112"/>
        <v>8.6669414743366939</v>
      </c>
      <c r="S404">
        <f t="shared" si="112"/>
        <v>8.465646085531743</v>
      </c>
      <c r="T404">
        <f t="shared" si="112"/>
        <v>1.2318765028131726</v>
      </c>
      <c r="U404">
        <f t="shared" si="112"/>
        <v>1.9319184135372092</v>
      </c>
      <c r="V404">
        <f t="shared" si="111"/>
        <v>3.3394988247698106E-2</v>
      </c>
      <c r="W404">
        <f t="shared" si="109"/>
        <v>31.040423605297583</v>
      </c>
      <c r="X404">
        <f t="shared" si="110"/>
        <v>-11.736465846997653</v>
      </c>
      <c r="Y404">
        <f t="shared" si="105"/>
        <v>137.74463057774236</v>
      </c>
    </row>
    <row r="405" spans="1:25" x14ac:dyDescent="0.3">
      <c r="A405">
        <v>949.49999999998204</v>
      </c>
      <c r="B405" s="4">
        <v>155</v>
      </c>
      <c r="C405">
        <f t="shared" si="106"/>
        <v>118.63369713957513</v>
      </c>
      <c r="D405">
        <f t="shared" si="107"/>
        <v>279.26208429514804</v>
      </c>
      <c r="E405">
        <f t="shared" si="108"/>
        <v>36.366302860424867</v>
      </c>
      <c r="F405">
        <f t="shared" si="112"/>
        <v>3.0993964190888785E-40</v>
      </c>
      <c r="G405">
        <f t="shared" si="112"/>
        <v>3.1957204844752147E-29</v>
      </c>
      <c r="H405">
        <f t="shared" si="112"/>
        <v>4.5553666316351952E-20</v>
      </c>
      <c r="I405">
        <f t="shared" si="112"/>
        <v>4.1207121284592031E-14</v>
      </c>
      <c r="J405">
        <f t="shared" si="112"/>
        <v>1.6865852337409524E-9</v>
      </c>
      <c r="K405">
        <f t="shared" si="112"/>
        <v>0</v>
      </c>
      <c r="L405">
        <f t="shared" si="112"/>
        <v>0</v>
      </c>
      <c r="M405">
        <f t="shared" si="112"/>
        <v>2.8428266956204487E-6</v>
      </c>
      <c r="N405">
        <f t="shared" si="112"/>
        <v>3.9370425000762564E-2</v>
      </c>
      <c r="O405">
        <f t="shared" si="112"/>
        <v>4.2709338303350046E-2</v>
      </c>
      <c r="P405">
        <f t="shared" si="112"/>
        <v>6.0669996886782132</v>
      </c>
      <c r="Q405">
        <f t="shared" si="112"/>
        <v>3.7522785412305084</v>
      </c>
      <c r="R405">
        <f t="shared" si="112"/>
        <v>8.7924763025501029</v>
      </c>
      <c r="S405">
        <f t="shared" si="112"/>
        <v>8.4863654472711936</v>
      </c>
      <c r="T405">
        <f t="shared" si="112"/>
        <v>1.3397497639866598</v>
      </c>
      <c r="U405">
        <f t="shared" si="112"/>
        <v>2.088957282260973</v>
      </c>
      <c r="V405">
        <f t="shared" si="111"/>
        <v>3.8722523457518351E-2</v>
      </c>
      <c r="W405">
        <f t="shared" si="109"/>
        <v>30.647632157252609</v>
      </c>
      <c r="X405">
        <f t="shared" si="110"/>
        <v>5.7186707031722577</v>
      </c>
      <c r="Y405">
        <f t="shared" si="105"/>
        <v>32.703194611320683</v>
      </c>
    </row>
    <row r="406" spans="1:25" x14ac:dyDescent="0.3">
      <c r="A406">
        <v>949.54999999998199</v>
      </c>
      <c r="B406" s="4">
        <v>132</v>
      </c>
      <c r="C406">
        <f t="shared" si="106"/>
        <v>118.5713520374502</v>
      </c>
      <c r="D406">
        <f t="shared" si="107"/>
        <v>279.21208429514809</v>
      </c>
      <c r="E406">
        <f t="shared" si="108"/>
        <v>13.428647962549803</v>
      </c>
      <c r="F406">
        <f t="shared" si="112"/>
        <v>1.5420529063637949E-40</v>
      </c>
      <c r="G406">
        <f t="shared" si="112"/>
        <v>1.7517313641249017E-29</v>
      </c>
      <c r="H406">
        <f t="shared" si="112"/>
        <v>2.7611296268467544E-20</v>
      </c>
      <c r="I406">
        <f t="shared" si="112"/>
        <v>2.6976101899426789E-14</v>
      </c>
      <c r="J406">
        <f t="shared" si="112"/>
        <v>1.1852722765031802E-9</v>
      </c>
      <c r="K406">
        <f t="shared" si="112"/>
        <v>0</v>
      </c>
      <c r="L406">
        <f t="shared" si="112"/>
        <v>0</v>
      </c>
      <c r="M406">
        <f t="shared" si="112"/>
        <v>2.1204539804671499E-6</v>
      </c>
      <c r="N406">
        <f t="shared" si="112"/>
        <v>3.3340732707011232E-2</v>
      </c>
      <c r="O406">
        <f t="shared" si="112"/>
        <v>3.532759006119135E-2</v>
      </c>
      <c r="P406">
        <f t="shared" si="112"/>
        <v>5.6077535068901749</v>
      </c>
      <c r="Q406">
        <f t="shared" si="112"/>
        <v>3.4553668210529835</v>
      </c>
      <c r="R406">
        <f t="shared" si="112"/>
        <v>8.8996049433371898</v>
      </c>
      <c r="S406">
        <f t="shared" si="112"/>
        <v>8.4843485280994599</v>
      </c>
      <c r="T406">
        <f t="shared" si="112"/>
        <v>1.453765594738583</v>
      </c>
      <c r="U406">
        <f t="shared" si="112"/>
        <v>2.2527110306335238</v>
      </c>
      <c r="V406">
        <f t="shared" si="111"/>
        <v>4.4798161141729936E-2</v>
      </c>
      <c r="W406">
        <f t="shared" si="109"/>
        <v>30.267019030301128</v>
      </c>
      <c r="X406">
        <f t="shared" si="110"/>
        <v>-16.838371067751325</v>
      </c>
      <c r="Y406">
        <f t="shared" si="105"/>
        <v>283.53074021528488</v>
      </c>
    </row>
    <row r="407" spans="1:25" x14ac:dyDescent="0.3">
      <c r="A407">
        <v>949.59999999998195</v>
      </c>
      <c r="B407" s="4">
        <v>125</v>
      </c>
      <c r="C407">
        <f t="shared" si="106"/>
        <v>118.50900693532526</v>
      </c>
      <c r="D407">
        <f t="shared" si="107"/>
        <v>279.16208429514813</v>
      </c>
      <c r="E407">
        <f t="shared" si="108"/>
        <v>6.4909930646747398</v>
      </c>
      <c r="F407">
        <f t="shared" si="112"/>
        <v>7.652972070966121E-41</v>
      </c>
      <c r="G407">
        <f t="shared" si="112"/>
        <v>9.5780021966496679E-30</v>
      </c>
      <c r="H407">
        <f t="shared" si="112"/>
        <v>1.6693944395675412E-20</v>
      </c>
      <c r="I407">
        <f t="shared" si="112"/>
        <v>1.7615493638882628E-14</v>
      </c>
      <c r="J407">
        <f t="shared" si="112"/>
        <v>8.3087686382347643E-10</v>
      </c>
      <c r="K407">
        <f t="shared" si="112"/>
        <v>0</v>
      </c>
      <c r="L407">
        <f t="shared" si="112"/>
        <v>0</v>
      </c>
      <c r="M407">
        <f t="shared" si="112"/>
        <v>1.577402291658295E-6</v>
      </c>
      <c r="N407">
        <f t="shared" si="112"/>
        <v>2.8170487075085491E-2</v>
      </c>
      <c r="O407">
        <f t="shared" si="112"/>
        <v>2.9143407633064524E-2</v>
      </c>
      <c r="P407">
        <f t="shared" si="112"/>
        <v>5.1715179700875398</v>
      </c>
      <c r="Q407">
        <f t="shared" si="112"/>
        <v>3.1734261580709422</v>
      </c>
      <c r="R407">
        <f t="shared" si="112"/>
        <v>8.9876143752250801</v>
      </c>
      <c r="S407">
        <f t="shared" si="112"/>
        <v>8.4596115353038588</v>
      </c>
      <c r="T407">
        <f t="shared" si="112"/>
        <v>1.5739077116946796</v>
      </c>
      <c r="U407">
        <f t="shared" si="112"/>
        <v>2.4227944022829258</v>
      </c>
      <c r="V407">
        <f t="shared" si="111"/>
        <v>5.170956724507627E-2</v>
      </c>
      <c r="W407">
        <f t="shared" si="109"/>
        <v>29.897897192851438</v>
      </c>
      <c r="X407">
        <f t="shared" si="110"/>
        <v>-23.406904128176699</v>
      </c>
      <c r="Y407">
        <f t="shared" si="105"/>
        <v>547.88316086565533</v>
      </c>
    </row>
    <row r="408" spans="1:25" x14ac:dyDescent="0.3">
      <c r="A408">
        <v>949.64999999998201</v>
      </c>
      <c r="B408" s="4">
        <v>140</v>
      </c>
      <c r="C408">
        <f t="shared" si="106"/>
        <v>118.44666183320032</v>
      </c>
      <c r="D408">
        <f t="shared" si="107"/>
        <v>279.11208429514807</v>
      </c>
      <c r="E408">
        <f t="shared" si="108"/>
        <v>21.553338166799676</v>
      </c>
      <c r="F408">
        <f t="shared" si="112"/>
        <v>3.7885209182728337E-41</v>
      </c>
      <c r="G408">
        <f t="shared" si="112"/>
        <v>5.2238544229721433E-30</v>
      </c>
      <c r="H408">
        <f t="shared" si="112"/>
        <v>1.0067921860209049E-20</v>
      </c>
      <c r="I408">
        <f t="shared" si="112"/>
        <v>1.1474113705891579E-14</v>
      </c>
      <c r="J408">
        <f t="shared" si="112"/>
        <v>5.8098365249761346E-10</v>
      </c>
      <c r="K408">
        <f t="shared" si="112"/>
        <v>0</v>
      </c>
      <c r="L408">
        <f t="shared" si="112"/>
        <v>0</v>
      </c>
      <c r="M408">
        <f t="shared" si="112"/>
        <v>1.1702839064182527E-6</v>
      </c>
      <c r="N408">
        <f t="shared" si="112"/>
        <v>2.3748038916796464E-2</v>
      </c>
      <c r="O408">
        <f t="shared" si="112"/>
        <v>2.3977384018512682E-2</v>
      </c>
      <c r="P408">
        <f t="shared" si="112"/>
        <v>4.7584043089787098</v>
      </c>
      <c r="Q408">
        <f t="shared" si="112"/>
        <v>2.9066837661638134</v>
      </c>
      <c r="R408">
        <f t="shared" si="112"/>
        <v>9.0559144539845917</v>
      </c>
      <c r="S408">
        <f t="shared" si="112"/>
        <v>8.4123530381380913</v>
      </c>
      <c r="T408">
        <f t="shared" si="112"/>
        <v>1.7001150801927307</v>
      </c>
      <c r="U408">
        <f t="shared" si="112"/>
        <v>2.5987397352843304</v>
      </c>
      <c r="V408">
        <f t="shared" si="111"/>
        <v>5.9551924150545353E-2</v>
      </c>
      <c r="W408">
        <f t="shared" si="109"/>
        <v>29.539488900693026</v>
      </c>
      <c r="X408">
        <f t="shared" si="110"/>
        <v>-7.98615073389335</v>
      </c>
      <c r="Y408">
        <f t="shared" si="105"/>
        <v>63.778603544465291</v>
      </c>
    </row>
    <row r="409" spans="1:25" x14ac:dyDescent="0.3">
      <c r="A409">
        <v>949.69999999998197</v>
      </c>
      <c r="B409" s="4">
        <v>131</v>
      </c>
      <c r="C409">
        <f t="shared" si="106"/>
        <v>118.38431673107539</v>
      </c>
      <c r="D409">
        <f t="shared" si="107"/>
        <v>279.06208429514811</v>
      </c>
      <c r="E409">
        <f t="shared" si="108"/>
        <v>12.615683268924613</v>
      </c>
      <c r="F409">
        <f t="shared" si="112"/>
        <v>1.8707594927287376E-41</v>
      </c>
      <c r="G409">
        <f t="shared" si="112"/>
        <v>2.8419465514940481E-30</v>
      </c>
      <c r="H409">
        <f t="shared" si="112"/>
        <v>6.056607315152403E-21</v>
      </c>
      <c r="I409">
        <f t="shared" si="112"/>
        <v>7.4550779310997652E-15</v>
      </c>
      <c r="J409">
        <f t="shared" si="112"/>
        <v>4.0522839180533401E-10</v>
      </c>
      <c r="K409">
        <f t="shared" si="112"/>
        <v>0</v>
      </c>
      <c r="L409">
        <f t="shared" si="112"/>
        <v>0</v>
      </c>
      <c r="M409">
        <f t="shared" si="112"/>
        <v>8.6591476973926965E-7</v>
      </c>
      <c r="N409">
        <f t="shared" si="112"/>
        <v>1.9974472882449468E-2</v>
      </c>
      <c r="O409">
        <f t="shared" si="112"/>
        <v>1.9674260451995437E-2</v>
      </c>
      <c r="P409">
        <f t="shared" si="112"/>
        <v>4.368364022504184</v>
      </c>
      <c r="Q409">
        <f t="shared" si="112"/>
        <v>2.6552310763812486</v>
      </c>
      <c r="R409">
        <f t="shared" si="112"/>
        <v>9.1040445024894634</v>
      </c>
      <c r="S409">
        <f t="shared" si="112"/>
        <v>8.3429513135953446</v>
      </c>
      <c r="T409">
        <f t="shared" si="112"/>
        <v>1.832278794631909</v>
      </c>
      <c r="U409">
        <f t="shared" si="112"/>
        <v>2.7799959400494689</v>
      </c>
      <c r="V409">
        <f t="shared" si="111"/>
        <v>6.8428161691944905E-2</v>
      </c>
      <c r="W409">
        <f t="shared" si="109"/>
        <v>29.190943410998013</v>
      </c>
      <c r="X409">
        <f t="shared" si="110"/>
        <v>-16.5752601420734</v>
      </c>
      <c r="Y409">
        <f t="shared" si="105"/>
        <v>274.73924877740711</v>
      </c>
    </row>
    <row r="410" spans="1:25" x14ac:dyDescent="0.3">
      <c r="A410">
        <v>949.74999999998204</v>
      </c>
      <c r="B410" s="4">
        <v>130</v>
      </c>
      <c r="C410">
        <f t="shared" si="106"/>
        <v>118.32197162895045</v>
      </c>
      <c r="D410">
        <f t="shared" si="107"/>
        <v>279.01208429514804</v>
      </c>
      <c r="E410">
        <f t="shared" si="108"/>
        <v>11.67802837104955</v>
      </c>
      <c r="F410">
        <f t="shared" si="112"/>
        <v>9.2145670098285842E-42</v>
      </c>
      <c r="G410">
        <f t="shared" si="112"/>
        <v>1.5422310872411721E-30</v>
      </c>
      <c r="H410">
        <f t="shared" si="112"/>
        <v>3.6343579938770194E-21</v>
      </c>
      <c r="I410">
        <f t="shared" si="112"/>
        <v>4.8316329347433617E-15</v>
      </c>
      <c r="J410">
        <f t="shared" si="112"/>
        <v>2.819321001482158E-10</v>
      </c>
      <c r="K410">
        <f t="shared" si="112"/>
        <v>0</v>
      </c>
      <c r="L410">
        <f t="shared" si="112"/>
        <v>0</v>
      </c>
      <c r="M410">
        <f t="shared" si="112"/>
        <v>6.3899022041057353E-7</v>
      </c>
      <c r="N410">
        <f t="shared" si="112"/>
        <v>1.676243404926489E-2</v>
      </c>
      <c r="O410">
        <f t="shared" si="112"/>
        <v>1.6100159674468442E-2</v>
      </c>
      <c r="P410">
        <f t="shared" si="112"/>
        <v>4.0012020501830428</v>
      </c>
      <c r="Q410">
        <f t="shared" si="112"/>
        <v>2.419034203154137</v>
      </c>
      <c r="R410">
        <f t="shared" si="112"/>
        <v>9.1316784853887381</v>
      </c>
      <c r="S410">
        <f t="shared" si="112"/>
        <v>8.2519593044447941</v>
      </c>
      <c r="T410">
        <f t="shared" si="112"/>
        <v>1.9702392690447363</v>
      </c>
      <c r="U410">
        <f t="shared" si="112"/>
        <v>2.9659285584896993</v>
      </c>
      <c r="V410">
        <f t="shared" si="111"/>
        <v>7.8449129174505444E-2</v>
      </c>
      <c r="W410">
        <f t="shared" si="109"/>
        <v>28.851354232875547</v>
      </c>
      <c r="X410">
        <f t="shared" si="110"/>
        <v>-17.173325861825997</v>
      </c>
      <c r="Y410">
        <f t="shared" si="105"/>
        <v>294.92312115646166</v>
      </c>
    </row>
    <row r="411" spans="1:25" x14ac:dyDescent="0.3">
      <c r="A411">
        <v>949.79999999998199</v>
      </c>
      <c r="B411" s="4">
        <v>140</v>
      </c>
      <c r="C411">
        <f t="shared" si="106"/>
        <v>118.25962652682551</v>
      </c>
      <c r="D411">
        <f t="shared" si="107"/>
        <v>278.96208429514809</v>
      </c>
      <c r="E411">
        <f t="shared" si="108"/>
        <v>21.740373473174486</v>
      </c>
      <c r="F411">
        <f t="shared" si="112"/>
        <v>4.5273139770026255E-42</v>
      </c>
      <c r="G411">
        <f t="shared" si="112"/>
        <v>8.3481781288212944E-31</v>
      </c>
      <c r="H411">
        <f t="shared" si="112"/>
        <v>2.1753778323751152E-21</v>
      </c>
      <c r="I411">
        <f t="shared" si="112"/>
        <v>3.1235206767967761E-15</v>
      </c>
      <c r="J411">
        <f t="shared" si="112"/>
        <v>1.9565812792573154E-10</v>
      </c>
      <c r="K411">
        <f t="shared" si="112"/>
        <v>0</v>
      </c>
      <c r="L411">
        <f t="shared" si="112"/>
        <v>0</v>
      </c>
      <c r="M411">
        <f t="shared" si="112"/>
        <v>4.7027124554632011E-7</v>
      </c>
      <c r="N411">
        <f t="shared" si="112"/>
        <v>1.4035019376018457E-2</v>
      </c>
      <c r="O411">
        <f t="shared" si="112"/>
        <v>1.3140052469715226E-2</v>
      </c>
      <c r="P411">
        <f t="shared" si="112"/>
        <v>3.6565904713487938</v>
      </c>
      <c r="Q411">
        <f t="shared" si="112"/>
        <v>2.1979451228887283</v>
      </c>
      <c r="R411">
        <f t="shared" si="112"/>
        <v>9.1386286872764106</v>
      </c>
      <c r="S411">
        <f t="shared" si="112"/>
        <v>8.1400972835351606</v>
      </c>
      <c r="T411">
        <f t="shared" si="112"/>
        <v>2.1137838024089399</v>
      </c>
      <c r="U411">
        <f t="shared" si="112"/>
        <v>3.1558209818727958</v>
      </c>
      <c r="V411">
        <f t="shared" si="111"/>
        <v>8.973369695710158E-2</v>
      </c>
      <c r="W411">
        <f t="shared" si="109"/>
        <v>28.519775588600574</v>
      </c>
      <c r="X411">
        <f t="shared" si="110"/>
        <v>-6.7794021154260875</v>
      </c>
      <c r="Y411">
        <f t="shared" si="105"/>
        <v>45.960293042643713</v>
      </c>
    </row>
    <row r="412" spans="1:25" x14ac:dyDescent="0.3">
      <c r="A412">
        <v>949.84999999998195</v>
      </c>
      <c r="B412" s="4">
        <v>116</v>
      </c>
      <c r="C412">
        <f t="shared" si="106"/>
        <v>118.19728142470058</v>
      </c>
      <c r="D412">
        <f t="shared" si="107"/>
        <v>278.91208429514813</v>
      </c>
      <c r="E412">
        <f t="shared" si="108"/>
        <v>-2.1972814247005772</v>
      </c>
      <c r="F412">
        <f t="shared" si="112"/>
        <v>2.2187838878943205E-42</v>
      </c>
      <c r="G412">
        <f t="shared" si="112"/>
        <v>4.5075719566058107E-31</v>
      </c>
      <c r="H412">
        <f t="shared" si="112"/>
        <v>1.29882428405454E-21</v>
      </c>
      <c r="I412">
        <f t="shared" si="112"/>
        <v>2.0142044186446749E-15</v>
      </c>
      <c r="J412">
        <f t="shared" si="112"/>
        <v>1.3544406145763753E-10</v>
      </c>
      <c r="K412">
        <f t="shared" si="112"/>
        <v>0</v>
      </c>
      <c r="L412">
        <f t="shared" si="112"/>
        <v>0</v>
      </c>
      <c r="M412">
        <f t="shared" si="112"/>
        <v>3.4517377140101682E-7</v>
      </c>
      <c r="N412">
        <f t="shared" si="112"/>
        <v>1.1724737558272073E-2</v>
      </c>
      <c r="O412">
        <f t="shared" si="112"/>
        <v>1.0695452542358659E-2</v>
      </c>
      <c r="P412">
        <f t="shared" si="112"/>
        <v>3.3340825097154934</v>
      </c>
      <c r="Q412">
        <f t="shared" si="112"/>
        <v>1.9917133318690909</v>
      </c>
      <c r="R412">
        <f t="shared" si="112"/>
        <v>9.1248478363122807</v>
      </c>
      <c r="S412">
        <f t="shared" si="112"/>
        <v>8.0082433604842169</v>
      </c>
      <c r="T412">
        <f t="shared" si="112"/>
        <v>2.2626445821521468</v>
      </c>
      <c r="U412">
        <f t="shared" si="112"/>
        <v>3.3488768878753623</v>
      </c>
      <c r="V412">
        <f t="shared" si="111"/>
        <v>0.1024087756301566</v>
      </c>
      <c r="W412">
        <f t="shared" si="109"/>
        <v>28.195237819448597</v>
      </c>
      <c r="X412">
        <f t="shared" si="110"/>
        <v>-30.392519244149174</v>
      </c>
      <c r="Y412">
        <f t="shared" si="105"/>
        <v>923.70522600597792</v>
      </c>
    </row>
    <row r="413" spans="1:25" x14ac:dyDescent="0.3">
      <c r="A413">
        <v>949.89999999998201</v>
      </c>
      <c r="B413" s="4">
        <v>147</v>
      </c>
      <c r="C413">
        <f t="shared" si="106"/>
        <v>118.13493632257564</v>
      </c>
      <c r="D413">
        <f t="shared" si="107"/>
        <v>278.86208429514807</v>
      </c>
      <c r="E413">
        <f t="shared" si="108"/>
        <v>28.865063677424359</v>
      </c>
      <c r="F413">
        <f t="shared" si="112"/>
        <v>1.0846711759004305E-42</v>
      </c>
      <c r="G413">
        <f t="shared" si="112"/>
        <v>2.4277409078978317E-31</v>
      </c>
      <c r="H413">
        <f t="shared" si="112"/>
        <v>7.7352580832951353E-22</v>
      </c>
      <c r="I413">
        <f t="shared" si="112"/>
        <v>1.2956014054958097E-15</v>
      </c>
      <c r="J413">
        <f t="shared" si="112"/>
        <v>9.3525653056236343E-11</v>
      </c>
      <c r="K413">
        <f t="shared" si="112"/>
        <v>0</v>
      </c>
      <c r="L413">
        <f t="shared" si="112"/>
        <v>0</v>
      </c>
      <c r="M413">
        <f t="shared" si="112"/>
        <v>2.5267501487105441E-7</v>
      </c>
      <c r="N413">
        <f t="shared" si="112"/>
        <v>9.7725392599354831E-3</v>
      </c>
      <c r="O413">
        <f t="shared" si="112"/>
        <v>8.6823318277821776E-3</v>
      </c>
      <c r="P413">
        <f t="shared" si="112"/>
        <v>3.0331266354949245</v>
      </c>
      <c r="Q413">
        <f t="shared" si="112"/>
        <v>1.7999977622703052</v>
      </c>
      <c r="R413">
        <f t="shared" si="112"/>
        <v>9.0904296396827693</v>
      </c>
      <c r="S413">
        <f t="shared" si="112"/>
        <v>7.8574220057609301</v>
      </c>
      <c r="T413">
        <f t="shared" si="112"/>
        <v>2.4164971869285856</v>
      </c>
      <c r="U413">
        <f t="shared" si="112"/>
        <v>3.5442239378522493</v>
      </c>
      <c r="V413">
        <f t="shared" si="111"/>
        <v>0.11660924045642151</v>
      </c>
      <c r="W413">
        <f t="shared" si="109"/>
        <v>27.876761532302442</v>
      </c>
      <c r="X413">
        <f t="shared" si="110"/>
        <v>0.98830214512191716</v>
      </c>
      <c r="Y413">
        <f t="shared" si="105"/>
        <v>0.97674113005258301</v>
      </c>
    </row>
    <row r="414" spans="1:25" x14ac:dyDescent="0.3">
      <c r="A414">
        <v>949.94999999998197</v>
      </c>
      <c r="B414" s="4">
        <v>149</v>
      </c>
      <c r="C414">
        <f t="shared" si="106"/>
        <v>118.0725912204507</v>
      </c>
      <c r="D414">
        <f t="shared" si="107"/>
        <v>278.81208429514811</v>
      </c>
      <c r="E414">
        <f t="shared" si="108"/>
        <v>30.927408779549296</v>
      </c>
      <c r="F414">
        <f t="shared" si="112"/>
        <v>5.289198938809713E-43</v>
      </c>
      <c r="G414">
        <f t="shared" si="112"/>
        <v>1.3042796290535512E-31</v>
      </c>
      <c r="H414">
        <f t="shared" si="112"/>
        <v>4.5952370894096797E-22</v>
      </c>
      <c r="I414">
        <f t="shared" si="112"/>
        <v>8.3128124742252463E-16</v>
      </c>
      <c r="J414">
        <f t="shared" si="112"/>
        <v>6.4418445065378711E-11</v>
      </c>
      <c r="K414">
        <f t="shared" si="112"/>
        <v>0</v>
      </c>
      <c r="L414">
        <f t="shared" si="112"/>
        <v>0</v>
      </c>
      <c r="M414">
        <f t="shared" si="112"/>
        <v>1.8446839177873787E-7</v>
      </c>
      <c r="N414">
        <f t="shared" si="112"/>
        <v>8.1269183550617928E-3</v>
      </c>
      <c r="O414">
        <f t="shared" si="112"/>
        <v>7.0292460316568805E-3</v>
      </c>
      <c r="P414">
        <f t="shared" si="112"/>
        <v>2.7530805734346511</v>
      </c>
      <c r="Q414">
        <f t="shared" si="112"/>
        <v>1.6223787503739</v>
      </c>
      <c r="R414">
        <f t="shared" si="112"/>
        <v>9.035607722418451</v>
      </c>
      <c r="S414">
        <f t="shared" si="112"/>
        <v>7.6887908018966629</v>
      </c>
      <c r="T414">
        <f t="shared" si="112"/>
        <v>2.5749596460762918</v>
      </c>
      <c r="U414">
        <f t="shared" si="112"/>
        <v>3.7409187536959529</v>
      </c>
      <c r="V414">
        <f t="shared" si="111"/>
        <v>0.13247774856245256</v>
      </c>
      <c r="W414">
        <f t="shared" si="109"/>
        <v>27.563370345377891</v>
      </c>
      <c r="X414">
        <f t="shared" si="110"/>
        <v>3.3640384341714054</v>
      </c>
      <c r="Y414">
        <f t="shared" si="105"/>
        <v>11.3167545865824</v>
      </c>
    </row>
    <row r="415" spans="1:25" x14ac:dyDescent="0.3">
      <c r="A415">
        <v>949.99999999998204</v>
      </c>
      <c r="B415" s="4">
        <v>136</v>
      </c>
      <c r="C415">
        <f t="shared" si="106"/>
        <v>118.01024611832577</v>
      </c>
      <c r="D415">
        <f t="shared" si="107"/>
        <v>278.76208429514804</v>
      </c>
      <c r="E415">
        <f t="shared" si="108"/>
        <v>17.989753881674233</v>
      </c>
      <c r="F415">
        <f t="shared" si="112"/>
        <v>2.5727074956875975E-43</v>
      </c>
      <c r="G415">
        <f t="shared" si="112"/>
        <v>6.9895271016067414E-32</v>
      </c>
      <c r="H415">
        <f t="shared" si="112"/>
        <v>2.7230131944106793E-22</v>
      </c>
      <c r="I415">
        <f t="shared" si="112"/>
        <v>5.3202649835700767E-16</v>
      </c>
      <c r="J415">
        <f t="shared" si="112"/>
        <v>4.4258677516029907E-11</v>
      </c>
      <c r="K415">
        <f t="shared" si="112"/>
        <v>0</v>
      </c>
      <c r="L415">
        <f t="shared" si="112"/>
        <v>0</v>
      </c>
      <c r="M415">
        <f t="shared" si="112"/>
        <v>1.3431260505788691E-7</v>
      </c>
      <c r="N415">
        <f t="shared" si="112"/>
        <v>6.7430836797854523E-3</v>
      </c>
      <c r="O415">
        <f t="shared" si="112"/>
        <v>5.6756585228205491E-3</v>
      </c>
      <c r="P415">
        <f t="shared" si="112"/>
        <v>2.4932250432567522</v>
      </c>
      <c r="Q415">
        <f t="shared" si="112"/>
        <v>1.4583698691897149</v>
      </c>
      <c r="R415">
        <f t="shared" si="112"/>
        <v>8.9607529863779387</v>
      </c>
      <c r="S415">
        <f t="shared" si="112"/>
        <v>7.5036256613703882</v>
      </c>
      <c r="T415">
        <f t="shared" si="112"/>
        <v>2.7375921081389296</v>
      </c>
      <c r="U415">
        <f t="shared" si="112"/>
        <v>3.9379531701852075</v>
      </c>
      <c r="V415">
        <f t="shared" si="111"/>
        <v>0.15016443640536156</v>
      </c>
      <c r="W415">
        <f t="shared" si="109"/>
        <v>27.254102151483764</v>
      </c>
      <c r="X415">
        <f t="shared" si="110"/>
        <v>-9.2643482698095312</v>
      </c>
      <c r="Y415">
        <f t="shared" si="105"/>
        <v>85.828148864322856</v>
      </c>
    </row>
    <row r="416" spans="1:25" x14ac:dyDescent="0.3">
      <c r="A416">
        <v>950.04999999998199</v>
      </c>
      <c r="B416" s="4">
        <v>104</v>
      </c>
      <c r="C416">
        <f t="shared" si="106"/>
        <v>117.94790101620083</v>
      </c>
      <c r="D416">
        <f t="shared" si="107"/>
        <v>278.71208429514809</v>
      </c>
      <c r="E416">
        <f t="shared" si="108"/>
        <v>-13.947901016200831</v>
      </c>
      <c r="F416">
        <f t="shared" si="112"/>
        <v>1.2482444061907634E-43</v>
      </c>
      <c r="G416">
        <f t="shared" si="112"/>
        <v>3.7362298171179544E-32</v>
      </c>
      <c r="H416">
        <f t="shared" si="112"/>
        <v>1.6095344433770111E-22</v>
      </c>
      <c r="I416">
        <f t="shared" si="112"/>
        <v>3.3964658353529556E-16</v>
      </c>
      <c r="J416">
        <f t="shared" si="112"/>
        <v>3.0331601028854755E-11</v>
      </c>
      <c r="K416">
        <f t="shared" si="112"/>
        <v>0</v>
      </c>
      <c r="L416">
        <f t="shared" si="112"/>
        <v>0</v>
      </c>
      <c r="M416">
        <f t="shared" si="112"/>
        <v>9.7531910827970319E-8</v>
      </c>
      <c r="N416">
        <f t="shared" si="112"/>
        <v>5.5821998550651388E-3</v>
      </c>
      <c r="O416">
        <f t="shared" si="112"/>
        <v>4.5704495697514967E-3</v>
      </c>
      <c r="P416">
        <f t="shared" si="112"/>
        <v>2.2527770785107055</v>
      </c>
      <c r="Q416">
        <f t="shared" si="112"/>
        <v>1.3074294579390091</v>
      </c>
      <c r="R416">
        <f t="shared" si="112"/>
        <v>8.8663694311667509</v>
      </c>
      <c r="S416">
        <f t="shared" si="112"/>
        <v>7.3033047749774793</v>
      </c>
      <c r="T416">
        <f t="shared" si="112"/>
        <v>2.9038971644637783</v>
      </c>
      <c r="U416">
        <f t="shared" si="112"/>
        <v>4.1342617338888843</v>
      </c>
      <c r="V416">
        <f t="shared" si="111"/>
        <v>0.16982648532117572</v>
      </c>
      <c r="W416">
        <f t="shared" si="109"/>
        <v>26.948018873254838</v>
      </c>
      <c r="X416">
        <f t="shared" si="110"/>
        <v>-40.895919889455669</v>
      </c>
      <c r="Y416">
        <f t="shared" si="105"/>
        <v>1672.4762636047758</v>
      </c>
    </row>
    <row r="417" spans="1:25" x14ac:dyDescent="0.3">
      <c r="A417">
        <v>950.09999999998195</v>
      </c>
      <c r="B417" s="4">
        <v>108</v>
      </c>
      <c r="C417">
        <f t="shared" si="106"/>
        <v>117.88555591407589</v>
      </c>
      <c r="D417">
        <f t="shared" si="107"/>
        <v>278.66208429514813</v>
      </c>
      <c r="E417">
        <f t="shared" si="108"/>
        <v>-9.8855559140758942</v>
      </c>
      <c r="F417">
        <f t="shared" si="112"/>
        <v>6.0411212453351504E-44</v>
      </c>
      <c r="G417">
        <f t="shared" si="112"/>
        <v>1.9921777156296838E-32</v>
      </c>
      <c r="H417">
        <f t="shared" si="112"/>
        <v>9.4898535625428114E-23</v>
      </c>
      <c r="I417">
        <f t="shared" si="112"/>
        <v>2.1628676467881274E-16</v>
      </c>
      <c r="J417">
        <f t="shared" si="112"/>
        <v>2.0734852189868035E-11</v>
      </c>
      <c r="K417">
        <f t="shared" si="112"/>
        <v>0</v>
      </c>
      <c r="L417">
        <f t="shared" si="112"/>
        <v>0</v>
      </c>
      <c r="M417">
        <f t="shared" si="112"/>
        <v>7.0633681496147871E-8</v>
      </c>
      <c r="N417">
        <f t="shared" si="112"/>
        <v>4.6106949813316559E-3</v>
      </c>
      <c r="O417">
        <f t="shared" si="112"/>
        <v>3.6705972411398267E-3</v>
      </c>
      <c r="P417">
        <f t="shared" si="112"/>
        <v>2.030902790231524</v>
      </c>
      <c r="Q417">
        <f t="shared" si="112"/>
        <v>1.1689717025299764</v>
      </c>
      <c r="R417">
        <f t="shared" si="112"/>
        <v>8.7530885028592795</v>
      </c>
      <c r="S417">
        <f t="shared" si="112"/>
        <v>7.0892915726801613</v>
      </c>
      <c r="T417">
        <f t="shared" si="112"/>
        <v>3.0733208662545701</v>
      </c>
      <c r="U417">
        <f t="shared" si="112"/>
        <v>4.3287303940896127</v>
      </c>
      <c r="V417">
        <f t="shared" si="111"/>
        <v>0.19162754352098593</v>
      </c>
      <c r="W417">
        <f t="shared" si="109"/>
        <v>26.644214735043001</v>
      </c>
      <c r="X417">
        <f t="shared" si="110"/>
        <v>-36.529770649118895</v>
      </c>
      <c r="Y417">
        <f t="shared" si="105"/>
        <v>1334.4241436772284</v>
      </c>
    </row>
    <row r="418" spans="1:25" x14ac:dyDescent="0.3">
      <c r="A418">
        <v>950.14999999998201</v>
      </c>
      <c r="B418" s="4">
        <v>114</v>
      </c>
      <c r="C418">
        <f t="shared" si="106"/>
        <v>117.82321081195096</v>
      </c>
      <c r="D418">
        <f t="shared" si="107"/>
        <v>278.61208429514807</v>
      </c>
      <c r="E418">
        <f t="shared" si="108"/>
        <v>-3.8232108119509576</v>
      </c>
      <c r="F418">
        <f t="shared" si="112"/>
        <v>2.9163804793773559E-44</v>
      </c>
      <c r="G418">
        <f t="shared" si="112"/>
        <v>1.0595739696252931E-32</v>
      </c>
      <c r="H418">
        <f t="shared" si="112"/>
        <v>5.5811983080152047E-23</v>
      </c>
      <c r="I418">
        <f t="shared" si="112"/>
        <v>1.3738564123381701E-16</v>
      </c>
      <c r="J418">
        <f t="shared" si="112"/>
        <v>1.4138888178732032E-11</v>
      </c>
      <c r="K418">
        <f t="shared" si="112"/>
        <v>0</v>
      </c>
      <c r="L418">
        <f t="shared" si="112"/>
        <v>0</v>
      </c>
      <c r="M418">
        <f t="shared" si="112"/>
        <v>5.1016669325895248E-8</v>
      </c>
      <c r="N418">
        <f t="shared" si="112"/>
        <v>3.7996324110376751E-3</v>
      </c>
      <c r="O418">
        <f t="shared" si="112"/>
        <v>2.9400160126508684E-3</v>
      </c>
      <c r="P418">
        <f t="shared" si="112"/>
        <v>1.8267294626649544</v>
      </c>
      <c r="Q418">
        <f t="shared" si="112"/>
        <v>1.0423771437017746</v>
      </c>
      <c r="R418">
        <f t="shared" si="112"/>
        <v>8.6216620591709336</v>
      </c>
      <c r="S418">
        <f t="shared" si="112"/>
        <v>6.8631169908145733</v>
      </c>
      <c r="T418">
        <f t="shared" si="112"/>
        <v>3.2452544645673758</v>
      </c>
      <c r="U418">
        <f t="shared" ref="U418:V433" si="113">U$8*EXP(-(($D418-U$9)^2)/(2*U$10^2))</f>
        <v>4.5202063053192223</v>
      </c>
      <c r="V418">
        <f t="shared" si="113"/>
        <v>0.21573699375732536</v>
      </c>
      <c r="W418">
        <f t="shared" si="109"/>
        <v>26.341823119450652</v>
      </c>
      <c r="X418">
        <f t="shared" si="110"/>
        <v>-30.165033931401609</v>
      </c>
      <c r="Y418">
        <f t="shared" si="105"/>
        <v>909.9292720826104</v>
      </c>
    </row>
    <row r="419" spans="1:25" x14ac:dyDescent="0.3">
      <c r="A419">
        <v>950.19999999998197</v>
      </c>
      <c r="B419" s="4">
        <v>129</v>
      </c>
      <c r="C419">
        <f t="shared" si="106"/>
        <v>117.76086570982602</v>
      </c>
      <c r="D419">
        <f t="shared" si="107"/>
        <v>278.56208429514811</v>
      </c>
      <c r="E419">
        <f t="shared" si="108"/>
        <v>11.239134290173979</v>
      </c>
      <c r="F419">
        <f t="shared" ref="F419:U434" si="114">F$8*EXP(-(($D419-F$9)^2)/(2*F$10^2))</f>
        <v>1.4043634569415964E-44</v>
      </c>
      <c r="G419">
        <f t="shared" si="114"/>
        <v>5.6213831840350514E-33</v>
      </c>
      <c r="H419">
        <f t="shared" si="114"/>
        <v>3.2741917044831301E-23</v>
      </c>
      <c r="I419">
        <f t="shared" si="114"/>
        <v>8.7048532269793979E-17</v>
      </c>
      <c r="J419">
        <f t="shared" si="114"/>
        <v>9.616970473281209E-12</v>
      </c>
      <c r="K419">
        <f t="shared" si="114"/>
        <v>0</v>
      </c>
      <c r="L419">
        <f t="shared" si="114"/>
        <v>0</v>
      </c>
      <c r="M419">
        <f t="shared" si="114"/>
        <v>3.6749167939139764E-8</v>
      </c>
      <c r="N419">
        <f t="shared" si="114"/>
        <v>3.1241433570395492E-3</v>
      </c>
      <c r="O419">
        <f t="shared" si="114"/>
        <v>2.3485391654633806E-3</v>
      </c>
      <c r="P419">
        <f t="shared" si="114"/>
        <v>1.6393568891142667</v>
      </c>
      <c r="Q419">
        <f t="shared" si="114"/>
        <v>0.92700251224973207</v>
      </c>
      <c r="R419">
        <f t="shared" si="114"/>
        <v>8.4729540607091707</v>
      </c>
      <c r="S419">
        <f t="shared" si="114"/>
        <v>6.6263613448808796</v>
      </c>
      <c r="T419">
        <f t="shared" si="114"/>
        <v>3.4190368927696988</v>
      </c>
      <c r="U419">
        <f t="shared" si="114"/>
        <v>4.7075086356705524</v>
      </c>
      <c r="V419">
        <f t="shared" si="113"/>
        <v>0.24232905706492011</v>
      </c>
      <c r="W419">
        <f t="shared" si="109"/>
        <v>26.040022111740509</v>
      </c>
      <c r="X419">
        <f t="shared" si="110"/>
        <v>-14.80088782156653</v>
      </c>
      <c r="Y419">
        <f t="shared" si="105"/>
        <v>219.06628030659641</v>
      </c>
    </row>
    <row r="420" spans="1:25" x14ac:dyDescent="0.3">
      <c r="A420">
        <v>950.24999999998204</v>
      </c>
      <c r="B420" s="4">
        <v>139</v>
      </c>
      <c r="C420">
        <f t="shared" si="106"/>
        <v>117.69852060770108</v>
      </c>
      <c r="D420">
        <f t="shared" si="107"/>
        <v>278.51208429514804</v>
      </c>
      <c r="E420">
        <f t="shared" si="108"/>
        <v>21.301479392298916</v>
      </c>
      <c r="F420">
        <f t="shared" si="114"/>
        <v>6.7456462815781622E-45</v>
      </c>
      <c r="G420">
        <f t="shared" si="114"/>
        <v>2.9748413312562296E-33</v>
      </c>
      <c r="H420">
        <f t="shared" si="114"/>
        <v>1.9159733354184779E-23</v>
      </c>
      <c r="I420">
        <f t="shared" si="114"/>
        <v>5.5016159134795546E-17</v>
      </c>
      <c r="J420">
        <f t="shared" si="114"/>
        <v>6.5248421929292148E-12</v>
      </c>
      <c r="K420">
        <f t="shared" si="114"/>
        <v>0</v>
      </c>
      <c r="L420">
        <f t="shared" si="114"/>
        <v>0</v>
      </c>
      <c r="M420">
        <f t="shared" si="114"/>
        <v>2.6400859648832066E-8</v>
      </c>
      <c r="N420">
        <f t="shared" si="114"/>
        <v>2.5629167773333537E-3</v>
      </c>
      <c r="O420">
        <f t="shared" si="114"/>
        <v>1.8710313648231537E-3</v>
      </c>
      <c r="P420">
        <f t="shared" si="114"/>
        <v>1.4678678763601112</v>
      </c>
      <c r="Q420">
        <f t="shared" si="114"/>
        <v>0.82218981318379425</v>
      </c>
      <c r="R420">
        <f t="shared" si="114"/>
        <v>8.3079311167195673</v>
      </c>
      <c r="S420">
        <f t="shared" si="114"/>
        <v>6.3806361060513899</v>
      </c>
      <c r="T420">
        <f t="shared" si="114"/>
        <v>3.5939580000336449</v>
      </c>
      <c r="U420">
        <f t="shared" si="114"/>
        <v>4.8894402506587529</v>
      </c>
      <c r="V420">
        <f t="shared" si="113"/>
        <v>0.27158172449997658</v>
      </c>
      <c r="W420">
        <f t="shared" si="109"/>
        <v>25.738038862056779</v>
      </c>
      <c r="X420">
        <f t="shared" si="110"/>
        <v>-4.4365594697578636</v>
      </c>
      <c r="Y420">
        <f t="shared" si="105"/>
        <v>19.683059928698174</v>
      </c>
    </row>
    <row r="421" spans="1:25" x14ac:dyDescent="0.3">
      <c r="A421">
        <v>950.29999999998199</v>
      </c>
      <c r="B421" s="4">
        <v>127</v>
      </c>
      <c r="C421">
        <f t="shared" si="106"/>
        <v>117.63617550557615</v>
      </c>
      <c r="D421">
        <f t="shared" si="107"/>
        <v>278.46208429514809</v>
      </c>
      <c r="E421">
        <f t="shared" si="108"/>
        <v>9.3638244944238522</v>
      </c>
      <c r="F421">
        <f t="shared" si="114"/>
        <v>3.2320369406011237E-45</v>
      </c>
      <c r="G421">
        <f t="shared" si="114"/>
        <v>1.5703379644530601E-33</v>
      </c>
      <c r="H421">
        <f t="shared" si="114"/>
        <v>1.118364890450628E-23</v>
      </c>
      <c r="I421">
        <f t="shared" si="114"/>
        <v>3.4683889119489734E-17</v>
      </c>
      <c r="J421">
        <f t="shared" si="114"/>
        <v>4.415810717868928E-12</v>
      </c>
      <c r="K421">
        <f t="shared" si="114"/>
        <v>0</v>
      </c>
      <c r="L421">
        <f t="shared" si="114"/>
        <v>0</v>
      </c>
      <c r="M421">
        <f t="shared" si="114"/>
        <v>1.8915759152229285E-8</v>
      </c>
      <c r="N421">
        <f t="shared" si="114"/>
        <v>2.0977427730970661E-3</v>
      </c>
      <c r="O421">
        <f t="shared" si="114"/>
        <v>1.486618311353939E-3</v>
      </c>
      <c r="P421">
        <f t="shared" si="114"/>
        <v>1.3113378657375081</v>
      </c>
      <c r="Q421">
        <f t="shared" si="114"/>
        <v>0.72727460232675423</v>
      </c>
      <c r="R421">
        <f t="shared" si="114"/>
        <v>8.1276520299968418</v>
      </c>
      <c r="S421">
        <f t="shared" si="114"/>
        <v>6.1275658722143156</v>
      </c>
      <c r="T421">
        <f t="shared" si="114"/>
        <v>3.7692625326728471</v>
      </c>
      <c r="U421">
        <f t="shared" si="114"/>
        <v>5.0648001197026504</v>
      </c>
      <c r="V421">
        <f t="shared" si="113"/>
        <v>0.30367551066979831</v>
      </c>
      <c r="W421">
        <f t="shared" si="109"/>
        <v>25.435152913325343</v>
      </c>
      <c r="X421">
        <f t="shared" si="110"/>
        <v>-16.071328418901491</v>
      </c>
      <c r="Y421">
        <f t="shared" si="105"/>
        <v>258.28759714819068</v>
      </c>
    </row>
    <row r="422" spans="1:25" x14ac:dyDescent="0.3">
      <c r="A422">
        <v>950.34999999998104</v>
      </c>
      <c r="B422" s="4">
        <v>113</v>
      </c>
      <c r="C422">
        <f t="shared" si="106"/>
        <v>117.57383040345235</v>
      </c>
      <c r="D422">
        <f t="shared" si="107"/>
        <v>278.41208429514904</v>
      </c>
      <c r="E422">
        <f t="shared" si="108"/>
        <v>-4.573830403452348</v>
      </c>
      <c r="F422">
        <f t="shared" si="114"/>
        <v>1.5446773350131977E-45</v>
      </c>
      <c r="G422">
        <f t="shared" si="114"/>
        <v>8.2685843438877543E-34</v>
      </c>
      <c r="H422">
        <f t="shared" si="114"/>
        <v>6.5115787211384609E-24</v>
      </c>
      <c r="I422">
        <f t="shared" si="114"/>
        <v>2.1810921653245136E-17</v>
      </c>
      <c r="J422">
        <f t="shared" si="114"/>
        <v>2.9809836425926919E-12</v>
      </c>
      <c r="K422">
        <f t="shared" si="114"/>
        <v>0</v>
      </c>
      <c r="L422">
        <f t="shared" si="114"/>
        <v>0</v>
      </c>
      <c r="M422">
        <f t="shared" si="114"/>
        <v>1.3516511939598406E-8</v>
      </c>
      <c r="N422">
        <f t="shared" si="114"/>
        <v>1.7131056310024859E-3</v>
      </c>
      <c r="O422">
        <f t="shared" si="114"/>
        <v>1.1780210133279321E-3</v>
      </c>
      <c r="P422">
        <f t="shared" si="114"/>
        <v>1.1688436374733684</v>
      </c>
      <c r="Q422">
        <f t="shared" si="114"/>
        <v>0.64159341929223379</v>
      </c>
      <c r="R422">
        <f t="shared" si="114"/>
        <v>7.9332564990152985</v>
      </c>
      <c r="S422">
        <f t="shared" si="114"/>
        <v>5.8687708111265868</v>
      </c>
      <c r="T422">
        <f t="shared" si="114"/>
        <v>3.9441548478070296</v>
      </c>
      <c r="U422">
        <f t="shared" si="114"/>
        <v>5.2323962719683239</v>
      </c>
      <c r="V422">
        <f t="shared" si="113"/>
        <v>0.33879202507105244</v>
      </c>
      <c r="W422">
        <f t="shared" si="109"/>
        <v>25.130698651917715</v>
      </c>
      <c r="X422">
        <f t="shared" si="110"/>
        <v>-29.704529055370063</v>
      </c>
      <c r="Y422">
        <f t="shared" si="105"/>
        <v>882.35904640132435</v>
      </c>
    </row>
    <row r="423" spans="1:25" x14ac:dyDescent="0.3">
      <c r="A423">
        <v>950.39999999998099</v>
      </c>
      <c r="B423" s="4">
        <v>122</v>
      </c>
      <c r="C423">
        <f t="shared" si="106"/>
        <v>117.51148530132764</v>
      </c>
      <c r="D423">
        <f t="shared" si="107"/>
        <v>278.36208429514909</v>
      </c>
      <c r="E423">
        <f t="shared" si="108"/>
        <v>4.4885146986723612</v>
      </c>
      <c r="F423">
        <f t="shared" si="114"/>
        <v>7.3639009697127183E-46</v>
      </c>
      <c r="G423">
        <f t="shared" si="114"/>
        <v>4.342880688566411E-34</v>
      </c>
      <c r="H423">
        <f t="shared" si="114"/>
        <v>3.7817931684411115E-24</v>
      </c>
      <c r="I423">
        <f t="shared" si="114"/>
        <v>1.3681349998725728E-17</v>
      </c>
      <c r="J423">
        <f t="shared" si="114"/>
        <v>2.0073238449576279E-12</v>
      </c>
      <c r="K423">
        <f t="shared" si="114"/>
        <v>0</v>
      </c>
      <c r="L423">
        <f t="shared" si="114"/>
        <v>0</v>
      </c>
      <c r="M423">
        <f t="shared" si="114"/>
        <v>9.6325359485704328E-9</v>
      </c>
      <c r="N423">
        <f t="shared" si="114"/>
        <v>1.3958226173073516E-3</v>
      </c>
      <c r="O423">
        <f t="shared" si="114"/>
        <v>9.3098299043652371E-4</v>
      </c>
      <c r="P423">
        <f t="shared" si="114"/>
        <v>1.039471082108294</v>
      </c>
      <c r="Q423">
        <f t="shared" si="114"/>
        <v>0.56449035970088057</v>
      </c>
      <c r="R423">
        <f t="shared" si="114"/>
        <v>7.7259531456589938</v>
      </c>
      <c r="S423">
        <f t="shared" si="114"/>
        <v>5.6058498346510151</v>
      </c>
      <c r="T423">
        <f t="shared" si="114"/>
        <v>4.117804331122433</v>
      </c>
      <c r="U423">
        <f t="shared" si="114"/>
        <v>5.3910591109036767</v>
      </c>
      <c r="V423">
        <f t="shared" si="113"/>
        <v>0.37711235983018493</v>
      </c>
      <c r="W423">
        <f t="shared" si="109"/>
        <v>24.824067039217763</v>
      </c>
      <c r="X423">
        <f t="shared" si="110"/>
        <v>-20.335552340545402</v>
      </c>
      <c r="Y423">
        <f t="shared" si="105"/>
        <v>413.53468899506157</v>
      </c>
    </row>
    <row r="424" spans="1:25" x14ac:dyDescent="0.3">
      <c r="A424">
        <v>950.44999999998095</v>
      </c>
      <c r="B424" s="4">
        <v>148</v>
      </c>
      <c r="C424">
        <f t="shared" si="106"/>
        <v>117.4491401992027</v>
      </c>
      <c r="D424">
        <f t="shared" si="107"/>
        <v>278.31208429514913</v>
      </c>
      <c r="E424">
        <f t="shared" si="108"/>
        <v>30.550859800797298</v>
      </c>
      <c r="F424">
        <f t="shared" si="114"/>
        <v>3.501763500053947E-46</v>
      </c>
      <c r="G424">
        <f t="shared" si="114"/>
        <v>2.2752721060076977E-34</v>
      </c>
      <c r="H424">
        <f t="shared" si="114"/>
        <v>2.1908768057508188E-24</v>
      </c>
      <c r="I424">
        <f t="shared" si="114"/>
        <v>8.5603711695730839E-18</v>
      </c>
      <c r="J424">
        <f t="shared" si="114"/>
        <v>1.3482921351173437E-12</v>
      </c>
      <c r="K424">
        <f t="shared" si="114"/>
        <v>0</v>
      </c>
      <c r="L424">
        <f t="shared" si="114"/>
        <v>0</v>
      </c>
      <c r="M424">
        <f t="shared" si="114"/>
        <v>6.846234866879973E-9</v>
      </c>
      <c r="N424">
        <f t="shared" si="114"/>
        <v>1.1347246759740915E-3</v>
      </c>
      <c r="O424">
        <f t="shared" si="114"/>
        <v>7.3377955077383837E-4</v>
      </c>
      <c r="P424">
        <f t="shared" si="114"/>
        <v>0.92232203855593364</v>
      </c>
      <c r="Q424">
        <f t="shared" si="114"/>
        <v>0.49532278663957441</v>
      </c>
      <c r="R424">
        <f t="shared" si="114"/>
        <v>7.5070070441051513</v>
      </c>
      <c r="S424">
        <f t="shared" si="114"/>
        <v>5.3403647397893819</v>
      </c>
      <c r="T424">
        <f t="shared" si="114"/>
        <v>4.2893514776049262</v>
      </c>
      <c r="U424">
        <f t="shared" si="114"/>
        <v>5.5396548828187111</v>
      </c>
      <c r="V424">
        <f t="shared" si="113"/>
        <v>0.41881529533976702</v>
      </c>
      <c r="W424">
        <f t="shared" si="109"/>
        <v>24.514706775927774</v>
      </c>
      <c r="X424">
        <f t="shared" si="110"/>
        <v>6.0361530248695239</v>
      </c>
      <c r="Y424">
        <f t="shared" si="105"/>
        <v>36.435143339641506</v>
      </c>
    </row>
    <row r="425" spans="1:25" x14ac:dyDescent="0.3">
      <c r="A425">
        <v>950.49999999998101</v>
      </c>
      <c r="B425" s="4">
        <v>108</v>
      </c>
      <c r="C425">
        <f t="shared" si="106"/>
        <v>117.38679509707754</v>
      </c>
      <c r="D425">
        <f t="shared" si="107"/>
        <v>278.26208429514907</v>
      </c>
      <c r="E425">
        <f t="shared" si="108"/>
        <v>-9.3867950970775382</v>
      </c>
      <c r="F425">
        <f t="shared" si="114"/>
        <v>1.6610181986269331E-46</v>
      </c>
      <c r="G425">
        <f t="shared" si="114"/>
        <v>1.189042817468873E-34</v>
      </c>
      <c r="H425">
        <f t="shared" si="114"/>
        <v>1.2660383148821031E-24</v>
      </c>
      <c r="I425">
        <f t="shared" si="114"/>
        <v>5.3427511327984763E-18</v>
      </c>
      <c r="J425">
        <f t="shared" si="114"/>
        <v>9.0335669115374381E-13</v>
      </c>
      <c r="K425">
        <f t="shared" si="114"/>
        <v>0</v>
      </c>
      <c r="L425">
        <f t="shared" si="114"/>
        <v>0</v>
      </c>
      <c r="M425">
        <f t="shared" si="114"/>
        <v>4.8528637577187615E-9</v>
      </c>
      <c r="N425">
        <f t="shared" si="114"/>
        <v>9.2037528253931548E-4</v>
      </c>
      <c r="O425">
        <f t="shared" si="114"/>
        <v>5.7679915059825437E-4</v>
      </c>
      <c r="P425">
        <f t="shared" si="114"/>
        <v>0.8165202123022568</v>
      </c>
      <c r="Q425">
        <f t="shared" si="114"/>
        <v>0.43346619647117851</v>
      </c>
      <c r="R425">
        <f t="shared" si="114"/>
        <v>7.2777269301133769</v>
      </c>
      <c r="S425">
        <f t="shared" si="114"/>
        <v>5.0738255247167157</v>
      </c>
      <c r="T425">
        <f t="shared" si="114"/>
        <v>4.4579145815206811</v>
      </c>
      <c r="U425">
        <f t="shared" si="114"/>
        <v>5.6770990849883827</v>
      </c>
      <c r="V425">
        <f t="shared" si="113"/>
        <v>0.46407532853170941</v>
      </c>
      <c r="W425">
        <f t="shared" si="109"/>
        <v>24.202125037931207</v>
      </c>
      <c r="X425">
        <f t="shared" si="110"/>
        <v>-33.588920135008749</v>
      </c>
      <c r="Y425">
        <f t="shared" si="105"/>
        <v>1128.2155558359962</v>
      </c>
    </row>
    <row r="426" spans="1:25" x14ac:dyDescent="0.3">
      <c r="A426">
        <v>950.54999999998097</v>
      </c>
      <c r="B426" s="4">
        <v>120</v>
      </c>
      <c r="C426">
        <f t="shared" si="106"/>
        <v>117.32444999495283</v>
      </c>
      <c r="D426">
        <f t="shared" si="107"/>
        <v>278.21208429514911</v>
      </c>
      <c r="E426">
        <f t="shared" si="108"/>
        <v>2.675550005047171</v>
      </c>
      <c r="F426">
        <f t="shared" si="114"/>
        <v>7.8590613100042231E-47</v>
      </c>
      <c r="G426">
        <f t="shared" si="114"/>
        <v>6.1982680258263756E-35</v>
      </c>
      <c r="H426">
        <f t="shared" si="114"/>
        <v>7.2976738143546248E-25</v>
      </c>
      <c r="I426">
        <f t="shared" si="114"/>
        <v>3.3261819417647946E-18</v>
      </c>
      <c r="J426">
        <f t="shared" si="114"/>
        <v>6.0373066759283337E-13</v>
      </c>
      <c r="K426">
        <f t="shared" si="114"/>
        <v>0</v>
      </c>
      <c r="L426">
        <f t="shared" si="114"/>
        <v>0</v>
      </c>
      <c r="M426">
        <f t="shared" si="114"/>
        <v>3.4306748052828795E-9</v>
      </c>
      <c r="N426">
        <f t="shared" si="114"/>
        <v>7.4482384855852231E-4</v>
      </c>
      <c r="O426">
        <f t="shared" si="114"/>
        <v>4.5218772531600322E-4</v>
      </c>
      <c r="P426">
        <f t="shared" si="114"/>
        <v>0.72121619961340111</v>
      </c>
      <c r="Q426">
        <f t="shared" si="114"/>
        <v>0.37831826722178347</v>
      </c>
      <c r="R426">
        <f t="shared" si="114"/>
        <v>7.0394522706158522</v>
      </c>
      <c r="S426">
        <f t="shared" si="114"/>
        <v>4.807677057629558</v>
      </c>
      <c r="T426">
        <f t="shared" si="114"/>
        <v>4.6225969695103064</v>
      </c>
      <c r="U426">
        <f t="shared" si="114"/>
        <v>5.8023695930059001</v>
      </c>
      <c r="V426">
        <f t="shared" si="113"/>
        <v>0.51306053201377522</v>
      </c>
      <c r="W426">
        <f t="shared" si="109"/>
        <v>23.885887904615728</v>
      </c>
      <c r="X426">
        <f t="shared" si="110"/>
        <v>-21.210337899568557</v>
      </c>
      <c r="Y426">
        <f t="shared" si="105"/>
        <v>449.87843381387432</v>
      </c>
    </row>
    <row r="427" spans="1:25" x14ac:dyDescent="0.3">
      <c r="A427">
        <v>950.59999999998104</v>
      </c>
      <c r="B427" s="4">
        <v>120</v>
      </c>
      <c r="C427">
        <f t="shared" si="106"/>
        <v>117.26210489282767</v>
      </c>
      <c r="D427">
        <f t="shared" si="107"/>
        <v>278.16208429514904</v>
      </c>
      <c r="E427">
        <f t="shared" si="108"/>
        <v>2.737895107172335</v>
      </c>
      <c r="F427">
        <f t="shared" si="114"/>
        <v>3.7091608723405063E-47</v>
      </c>
      <c r="G427">
        <f t="shared" si="114"/>
        <v>3.2229377494996635E-35</v>
      </c>
      <c r="H427">
        <f t="shared" si="114"/>
        <v>4.1959543358692592E-25</v>
      </c>
      <c r="I427">
        <f t="shared" si="114"/>
        <v>2.0655502492665135E-18</v>
      </c>
      <c r="J427">
        <f t="shared" si="114"/>
        <v>4.0247222587367713E-13</v>
      </c>
      <c r="K427">
        <f t="shared" si="114"/>
        <v>0</v>
      </c>
      <c r="L427">
        <f t="shared" si="114"/>
        <v>0</v>
      </c>
      <c r="M427">
        <f t="shared" si="114"/>
        <v>2.4187788182961294E-9</v>
      </c>
      <c r="N427">
        <f t="shared" si="114"/>
        <v>6.0139024674649253E-4</v>
      </c>
      <c r="O427">
        <f t="shared" si="114"/>
        <v>3.5354774829910558E-4</v>
      </c>
      <c r="P427">
        <f t="shared" si="114"/>
        <v>0.63559165403878592</v>
      </c>
      <c r="Q427">
        <f t="shared" si="114"/>
        <v>0.32930212866817254</v>
      </c>
      <c r="R427">
        <f t="shared" si="114"/>
        <v>6.7935403707110646</v>
      </c>
      <c r="S427">
        <f t="shared" si="114"/>
        <v>4.5432872432049525</v>
      </c>
      <c r="T427">
        <f t="shared" si="114"/>
        <v>4.782494699121286</v>
      </c>
      <c r="U427">
        <f t="shared" si="114"/>
        <v>5.9145192861503384</v>
      </c>
      <c r="V427">
        <f t="shared" si="113"/>
        <v>0.56593025605803038</v>
      </c>
      <c r="W427">
        <f t="shared" si="109"/>
        <v>23.565620578366854</v>
      </c>
      <c r="X427">
        <f t="shared" si="110"/>
        <v>-20.827725471194519</v>
      </c>
      <c r="Y427">
        <f t="shared" si="105"/>
        <v>433.79414830344496</v>
      </c>
    </row>
    <row r="428" spans="1:25" x14ac:dyDescent="0.3">
      <c r="A428">
        <v>950.64999999998099</v>
      </c>
      <c r="B428" s="4">
        <v>138</v>
      </c>
      <c r="C428">
        <f t="shared" si="106"/>
        <v>117.19975979070296</v>
      </c>
      <c r="D428">
        <f t="shared" si="107"/>
        <v>278.11208429514909</v>
      </c>
      <c r="E428">
        <f t="shared" si="108"/>
        <v>20.800240209297044</v>
      </c>
      <c r="F428">
        <f t="shared" si="114"/>
        <v>1.7461814476362819E-47</v>
      </c>
      <c r="G428">
        <f t="shared" si="114"/>
        <v>1.6716378242245298E-35</v>
      </c>
      <c r="H428">
        <f t="shared" si="114"/>
        <v>2.4064994433740872E-25</v>
      </c>
      <c r="I428">
        <f t="shared" si="114"/>
        <v>1.2794821600651916E-18</v>
      </c>
      <c r="J428">
        <f t="shared" si="114"/>
        <v>2.6763154483034824E-13</v>
      </c>
      <c r="K428">
        <f t="shared" si="114"/>
        <v>0</v>
      </c>
      <c r="L428">
        <f t="shared" si="114"/>
        <v>0</v>
      </c>
      <c r="M428">
        <f t="shared" si="114"/>
        <v>1.7007790976547274E-9</v>
      </c>
      <c r="N428">
        <f t="shared" si="114"/>
        <v>4.8447722577148661E-4</v>
      </c>
      <c r="O428">
        <f t="shared" si="114"/>
        <v>2.7568461570877026E-4</v>
      </c>
      <c r="P428">
        <f t="shared" si="114"/>
        <v>0.55886264020416165</v>
      </c>
      <c r="Q428">
        <f t="shared" si="114"/>
        <v>0.28586890207556298</v>
      </c>
      <c r="R428">
        <f t="shared" si="114"/>
        <v>6.5413536894178295</v>
      </c>
      <c r="S428">
        <f t="shared" si="114"/>
        <v>4.2819367971537874</v>
      </c>
      <c r="T428">
        <f t="shared" si="114"/>
        <v>4.9367046344018499</v>
      </c>
      <c r="U428">
        <f t="shared" si="114"/>
        <v>6.0126879532291042</v>
      </c>
      <c r="V428">
        <f t="shared" si="113"/>
        <v>0.62283268935283342</v>
      </c>
      <c r="W428">
        <f t="shared" si="109"/>
        <v>23.241007469377656</v>
      </c>
      <c r="X428">
        <f t="shared" si="110"/>
        <v>-2.4407672600806123</v>
      </c>
      <c r="Y428">
        <f t="shared" si="105"/>
        <v>5.9573448178814195</v>
      </c>
    </row>
    <row r="429" spans="1:25" x14ac:dyDescent="0.3">
      <c r="A429">
        <v>950.69999999998095</v>
      </c>
      <c r="B429" s="4">
        <v>131</v>
      </c>
      <c r="C429">
        <f t="shared" si="106"/>
        <v>117.13741468857802</v>
      </c>
      <c r="D429">
        <f t="shared" si="107"/>
        <v>278.06208429514913</v>
      </c>
      <c r="E429">
        <f t="shared" si="108"/>
        <v>13.862585311421981</v>
      </c>
      <c r="F429">
        <f t="shared" si="114"/>
        <v>8.1999608069719208E-48</v>
      </c>
      <c r="G429">
        <f t="shared" si="114"/>
        <v>8.6485075411232767E-36</v>
      </c>
      <c r="H429">
        <f t="shared" si="114"/>
        <v>1.3767322468249568E-25</v>
      </c>
      <c r="I429">
        <f t="shared" si="114"/>
        <v>7.9057196960266371E-19</v>
      </c>
      <c r="J429">
        <f t="shared" si="114"/>
        <v>1.7752004251305213E-13</v>
      </c>
      <c r="K429">
        <f t="shared" si="114"/>
        <v>0</v>
      </c>
      <c r="L429">
        <f t="shared" si="114"/>
        <v>0</v>
      </c>
      <c r="M429">
        <f t="shared" si="114"/>
        <v>1.1927098673781371E-9</v>
      </c>
      <c r="N429">
        <f t="shared" si="114"/>
        <v>3.8940769767863815E-4</v>
      </c>
      <c r="O429">
        <f t="shared" si="114"/>
        <v>2.1439375788201125E-4</v>
      </c>
      <c r="P429">
        <f t="shared" si="114"/>
        <v>0.49028222679265793</v>
      </c>
      <c r="Q429">
        <f t="shared" si="114"/>
        <v>0.24749956427920988</v>
      </c>
      <c r="R429">
        <f t="shared" si="114"/>
        <v>6.2842475268434521</v>
      </c>
      <c r="S429">
        <f t="shared" si="114"/>
        <v>4.0248107043527597</v>
      </c>
      <c r="T429">
        <f t="shared" si="114"/>
        <v>5.0843328007522635</v>
      </c>
      <c r="U429">
        <f t="shared" si="114"/>
        <v>6.0961132699057599</v>
      </c>
      <c r="V429">
        <f t="shared" si="113"/>
        <v>0.68390229848936901</v>
      </c>
      <c r="W429">
        <f t="shared" si="109"/>
        <v>22.911792194063921</v>
      </c>
      <c r="X429">
        <f t="shared" si="110"/>
        <v>-9.0492068826419398</v>
      </c>
      <c r="Y429">
        <f t="shared" si="105"/>
        <v>81.888145204854254</v>
      </c>
    </row>
    <row r="430" spans="1:25" x14ac:dyDescent="0.3">
      <c r="A430">
        <v>950.74999999998101</v>
      </c>
      <c r="B430" s="4">
        <v>118</v>
      </c>
      <c r="C430">
        <f t="shared" si="106"/>
        <v>117.07506958645308</v>
      </c>
      <c r="D430">
        <f t="shared" si="107"/>
        <v>278.01208429514907</v>
      </c>
      <c r="E430">
        <f t="shared" si="108"/>
        <v>0.92493041354691741</v>
      </c>
      <c r="F430">
        <f t="shared" si="114"/>
        <v>3.8409874700369387E-48</v>
      </c>
      <c r="G430">
        <f t="shared" si="114"/>
        <v>4.4632257542892736E-36</v>
      </c>
      <c r="H430">
        <f t="shared" si="114"/>
        <v>7.8563696847671731E-26</v>
      </c>
      <c r="I430">
        <f t="shared" si="114"/>
        <v>4.8725611266920536E-19</v>
      </c>
      <c r="J430">
        <f t="shared" si="114"/>
        <v>1.174535620937942E-13</v>
      </c>
      <c r="K430">
        <f t="shared" si="114"/>
        <v>0</v>
      </c>
      <c r="L430">
        <f t="shared" si="114"/>
        <v>0</v>
      </c>
      <c r="M430">
        <f t="shared" si="114"/>
        <v>8.3417441228419042E-10</v>
      </c>
      <c r="N430">
        <f t="shared" si="114"/>
        <v>3.122841034434609E-4</v>
      </c>
      <c r="O430">
        <f t="shared" si="114"/>
        <v>1.6628263242598603E-4</v>
      </c>
      <c r="P430">
        <f t="shared" si="114"/>
        <v>0.42914237585223408</v>
      </c>
      <c r="Q430">
        <f t="shared" si="114"/>
        <v>0.21370619561176094</v>
      </c>
      <c r="R430">
        <f t="shared" si="114"/>
        <v>6.0235582341675729</v>
      </c>
      <c r="S430">
        <f t="shared" si="114"/>
        <v>3.7729914013711294</v>
      </c>
      <c r="T430">
        <f t="shared" si="114"/>
        <v>5.2245029132122474</v>
      </c>
      <c r="U430">
        <f t="shared" si="114"/>
        <v>6.1641406517433319</v>
      </c>
      <c r="V430">
        <f t="shared" si="113"/>
        <v>0.74925717024712313</v>
      </c>
      <c r="W430">
        <f t="shared" si="109"/>
        <v>22.577777509775562</v>
      </c>
      <c r="X430">
        <f t="shared" si="110"/>
        <v>-21.652847096228644</v>
      </c>
      <c r="Y430">
        <f t="shared" si="105"/>
        <v>468.84578737265724</v>
      </c>
    </row>
    <row r="431" spans="1:25" x14ac:dyDescent="0.3">
      <c r="A431">
        <v>950.79999999998097</v>
      </c>
      <c r="B431" s="4">
        <v>139</v>
      </c>
      <c r="C431">
        <f t="shared" si="106"/>
        <v>117.01272448432815</v>
      </c>
      <c r="D431">
        <f t="shared" si="107"/>
        <v>277.96208429514911</v>
      </c>
      <c r="E431">
        <f t="shared" si="108"/>
        <v>21.987275515671854</v>
      </c>
      <c r="F431">
        <f t="shared" si="114"/>
        <v>1.7946621817410626E-48</v>
      </c>
      <c r="G431">
        <f t="shared" si="114"/>
        <v>2.297551459879375E-36</v>
      </c>
      <c r="H431">
        <f t="shared" si="114"/>
        <v>4.4720128663616537E-26</v>
      </c>
      <c r="I431">
        <f t="shared" si="114"/>
        <v>2.9955866544621691E-19</v>
      </c>
      <c r="J431">
        <f t="shared" si="114"/>
        <v>7.7516418477623176E-14</v>
      </c>
      <c r="K431">
        <f t="shared" si="114"/>
        <v>0</v>
      </c>
      <c r="L431">
        <f t="shared" si="114"/>
        <v>0</v>
      </c>
      <c r="M431">
        <f t="shared" si="114"/>
        <v>5.818540549067943E-10</v>
      </c>
      <c r="N431">
        <f t="shared" si="114"/>
        <v>2.4986728740324267E-4</v>
      </c>
      <c r="O431">
        <f t="shared" si="114"/>
        <v>1.2862245516184458E-4</v>
      </c>
      <c r="P431">
        <f t="shared" si="114"/>
        <v>0.37477518919734443</v>
      </c>
      <c r="Q431">
        <f t="shared" si="114"/>
        <v>0.18403267416652563</v>
      </c>
      <c r="R431">
        <f t="shared" si="114"/>
        <v>5.760592084243334</v>
      </c>
      <c r="S431">
        <f t="shared" si="114"/>
        <v>3.5274536905426399</v>
      </c>
      <c r="T431">
        <f t="shared" si="114"/>
        <v>5.3563649660516299</v>
      </c>
      <c r="U431">
        <f t="shared" si="114"/>
        <v>6.2162318049188778</v>
      </c>
      <c r="V431">
        <f t="shared" si="113"/>
        <v>0.81899628481016173</v>
      </c>
      <c r="W431">
        <f t="shared" si="109"/>
        <v>22.23882518425501</v>
      </c>
      <c r="X431">
        <f t="shared" si="110"/>
        <v>-0.25154966858315575</v>
      </c>
      <c r="Y431">
        <f t="shared" si="105"/>
        <v>6.3277235764295489E-2</v>
      </c>
    </row>
    <row r="432" spans="1:25" x14ac:dyDescent="0.3">
      <c r="A432">
        <v>950.84999999998104</v>
      </c>
      <c r="B432" s="4">
        <v>120</v>
      </c>
      <c r="C432">
        <f t="shared" si="106"/>
        <v>116.95037938220298</v>
      </c>
      <c r="D432">
        <f t="shared" si="107"/>
        <v>277.91208429514904</v>
      </c>
      <c r="E432">
        <f t="shared" si="108"/>
        <v>3.049620617797018</v>
      </c>
      <c r="F432">
        <f t="shared" si="114"/>
        <v>8.3643315419739285E-49</v>
      </c>
      <c r="G432">
        <f t="shared" si="114"/>
        <v>1.1797509812592145E-36</v>
      </c>
      <c r="H432">
        <f t="shared" si="114"/>
        <v>2.5391764677730065E-26</v>
      </c>
      <c r="I432">
        <f t="shared" si="114"/>
        <v>1.8370255009392739E-19</v>
      </c>
      <c r="J432">
        <f t="shared" si="114"/>
        <v>5.1030510355629364E-14</v>
      </c>
      <c r="K432">
        <f t="shared" si="114"/>
        <v>0</v>
      </c>
      <c r="L432">
        <f t="shared" si="114"/>
        <v>0</v>
      </c>
      <c r="M432">
        <f t="shared" si="114"/>
        <v>4.0476822828317187E-10</v>
      </c>
      <c r="N432">
        <f t="shared" si="114"/>
        <v>1.9947253467644628E-4</v>
      </c>
      <c r="O432">
        <f t="shared" si="114"/>
        <v>9.9225169294372452E-5</v>
      </c>
      <c r="P432">
        <f t="shared" si="114"/>
        <v>0.32655357484048642</v>
      </c>
      <c r="Q432">
        <f t="shared" si="114"/>
        <v>0.15805488024060535</v>
      </c>
      <c r="R432">
        <f t="shared" si="114"/>
        <v>5.4966149250912411</v>
      </c>
      <c r="S432">
        <f t="shared" si="114"/>
        <v>3.2890613608729029</v>
      </c>
      <c r="T432">
        <f t="shared" si="114"/>
        <v>5.4791037670640224</v>
      </c>
      <c r="U432">
        <f t="shared" si="114"/>
        <v>6.2519718184085562</v>
      </c>
      <c r="V432">
        <f t="shared" si="113"/>
        <v>0.89319675198410176</v>
      </c>
      <c r="W432">
        <f t="shared" si="109"/>
        <v>21.894855776610708</v>
      </c>
      <c r="X432">
        <f t="shared" si="110"/>
        <v>-18.84523515881369</v>
      </c>
      <c r="Y432">
        <f t="shared" si="105"/>
        <v>355.14288819098766</v>
      </c>
    </row>
    <row r="433" spans="1:25" x14ac:dyDescent="0.3">
      <c r="A433">
        <v>950.89999999998099</v>
      </c>
      <c r="B433" s="4">
        <v>128</v>
      </c>
      <c r="C433">
        <f t="shared" si="106"/>
        <v>116.88803428007827</v>
      </c>
      <c r="D433">
        <f t="shared" si="107"/>
        <v>277.86208429514909</v>
      </c>
      <c r="E433">
        <f t="shared" si="108"/>
        <v>11.111965719921727</v>
      </c>
      <c r="F433">
        <f t="shared" si="114"/>
        <v>3.8885570368270344E-49</v>
      </c>
      <c r="G433">
        <f t="shared" si="114"/>
        <v>6.0426042812512576E-37</v>
      </c>
      <c r="H433">
        <f t="shared" si="114"/>
        <v>1.4381077662787944E-26</v>
      </c>
      <c r="I433">
        <f t="shared" si="114"/>
        <v>1.1237176181277208E-19</v>
      </c>
      <c r="J433">
        <f t="shared" si="114"/>
        <v>3.3510031167829824E-14</v>
      </c>
      <c r="K433">
        <f t="shared" si="114"/>
        <v>0</v>
      </c>
      <c r="L433">
        <f t="shared" si="114"/>
        <v>0</v>
      </c>
      <c r="M433">
        <f t="shared" si="114"/>
        <v>2.8082380262067138E-10</v>
      </c>
      <c r="N433">
        <f t="shared" si="114"/>
        <v>1.5888064342398726E-4</v>
      </c>
      <c r="O433">
        <f t="shared" si="114"/>
        <v>7.6341739478674061E-5</v>
      </c>
      <c r="P433">
        <f t="shared" si="114"/>
        <v>0.28389139722637624</v>
      </c>
      <c r="Q433">
        <f t="shared" si="114"/>
        <v>0.13538047470451436</v>
      </c>
      <c r="R433">
        <f t="shared" si="114"/>
        <v>5.2328427214962634</v>
      </c>
      <c r="S433">
        <f t="shared" si="114"/>
        <v>3.0585654616531639</v>
      </c>
      <c r="T433">
        <f t="shared" si="114"/>
        <v>5.591947297495369</v>
      </c>
      <c r="U433">
        <f t="shared" si="114"/>
        <v>6.2710746669493478</v>
      </c>
      <c r="V433">
        <f t="shared" si="113"/>
        <v>0.97191104619229129</v>
      </c>
      <c r="W433">
        <f t="shared" si="109"/>
        <v>21.54584828838108</v>
      </c>
      <c r="X433">
        <f t="shared" si="110"/>
        <v>-10.433882568459353</v>
      </c>
      <c r="Y433">
        <f t="shared" si="105"/>
        <v>108.86590545239994</v>
      </c>
    </row>
    <row r="434" spans="1:25" x14ac:dyDescent="0.3">
      <c r="A434">
        <v>950.94999999998095</v>
      </c>
      <c r="B434" s="4">
        <v>108</v>
      </c>
      <c r="C434">
        <f t="shared" si="106"/>
        <v>116.82568917795334</v>
      </c>
      <c r="D434">
        <f t="shared" si="107"/>
        <v>277.81208429514913</v>
      </c>
      <c r="E434">
        <f t="shared" si="108"/>
        <v>-8.8256891779533362</v>
      </c>
      <c r="F434">
        <f t="shared" si="114"/>
        <v>1.8032436647785525E-49</v>
      </c>
      <c r="G434">
        <f t="shared" si="114"/>
        <v>3.0872135222082444E-37</v>
      </c>
      <c r="H434">
        <f t="shared" si="114"/>
        <v>8.1245382126143663E-27</v>
      </c>
      <c r="I434">
        <f t="shared" si="114"/>
        <v>6.8565855929398276E-20</v>
      </c>
      <c r="J434">
        <f t="shared" si="114"/>
        <v>2.1949693425138992E-14</v>
      </c>
      <c r="K434">
        <f t="shared" si="114"/>
        <v>0</v>
      </c>
      <c r="L434">
        <f t="shared" si="114"/>
        <v>0</v>
      </c>
      <c r="M434">
        <f t="shared" si="114"/>
        <v>1.943106323801362E-10</v>
      </c>
      <c r="N434">
        <f t="shared" si="114"/>
        <v>1.2626211304465437E-4</v>
      </c>
      <c r="O434">
        <f t="shared" si="114"/>
        <v>5.8578386266647262E-5</v>
      </c>
      <c r="P434">
        <f t="shared" si="114"/>
        <v>0.24624317468300433</v>
      </c>
      <c r="Q434">
        <f t="shared" si="114"/>
        <v>0.11564831368768295</v>
      </c>
      <c r="R434">
        <f t="shared" si="114"/>
        <v>4.9704330716433924</v>
      </c>
      <c r="S434">
        <f t="shared" si="114"/>
        <v>2.8366041481412103</v>
      </c>
      <c r="T434">
        <f t="shared" si="114"/>
        <v>5.6941747782153858</v>
      </c>
      <c r="U434">
        <f t="shared" ref="U434:V449" si="115">U$8*EXP(-(($D434-U$9)^2)/(2*U$10^2))</f>
        <v>6.2733870226945205</v>
      </c>
      <c r="V434">
        <f t="shared" si="115"/>
        <v>1.055164279428856</v>
      </c>
      <c r="W434">
        <f t="shared" si="109"/>
        <v>21.191839629187697</v>
      </c>
      <c r="X434">
        <f t="shared" si="110"/>
        <v>-30.017528807141034</v>
      </c>
      <c r="Y434">
        <f t="shared" si="105"/>
        <v>901.05203568754177</v>
      </c>
    </row>
    <row r="435" spans="1:25" x14ac:dyDescent="0.3">
      <c r="A435">
        <v>950.99999999998101</v>
      </c>
      <c r="B435" s="4">
        <v>121</v>
      </c>
      <c r="C435">
        <f t="shared" si="106"/>
        <v>116.7633440758284</v>
      </c>
      <c r="D435">
        <f t="shared" si="107"/>
        <v>277.76208429514907</v>
      </c>
      <c r="E435">
        <f t="shared" si="108"/>
        <v>4.2366559241716004</v>
      </c>
      <c r="F435">
        <f t="shared" ref="F435:U450" si="116">F$8*EXP(-(($D435-F$9)^2)/(2*F$10^2))</f>
        <v>8.3412101609658307E-50</v>
      </c>
      <c r="G435">
        <f t="shared" si="116"/>
        <v>1.5733229889602465E-37</v>
      </c>
      <c r="H435">
        <f t="shared" si="116"/>
        <v>4.5784096327305691E-27</v>
      </c>
      <c r="I435">
        <f t="shared" si="116"/>
        <v>4.1731819529685347E-20</v>
      </c>
      <c r="J435">
        <f t="shared" si="116"/>
        <v>1.43413750246969E-14</v>
      </c>
      <c r="K435">
        <f t="shared" si="116"/>
        <v>0</v>
      </c>
      <c r="L435">
        <f t="shared" si="116"/>
        <v>0</v>
      </c>
      <c r="M435">
        <f t="shared" si="116"/>
        <v>1.3408937420655435E-10</v>
      </c>
      <c r="N435">
        <f t="shared" si="116"/>
        <v>1.0011272802454837E-4</v>
      </c>
      <c r="O435">
        <f t="shared" si="116"/>
        <v>4.4827849475453646E-5</v>
      </c>
      <c r="P435">
        <f t="shared" si="116"/>
        <v>0.21310338612968524</v>
      </c>
      <c r="Q435">
        <f t="shared" si="116"/>
        <v>9.8527559568111711E-2</v>
      </c>
      <c r="R435">
        <f t="shared" si="116"/>
        <v>4.7104777667729421</v>
      </c>
      <c r="S435">
        <f t="shared" si="116"/>
        <v>2.6237039956083947</v>
      </c>
      <c r="T435">
        <f t="shared" si="116"/>
        <v>5.7851243245629469</v>
      </c>
      <c r="U435">
        <f t="shared" si="116"/>
        <v>6.2588903045105209</v>
      </c>
      <c r="V435">
        <f t="shared" si="115"/>
        <v>1.1429515543015096</v>
      </c>
      <c r="W435">
        <f t="shared" si="109"/>
        <v>20.832923832165719</v>
      </c>
      <c r="X435">
        <f t="shared" si="110"/>
        <v>-16.596267907994118</v>
      </c>
      <c r="Y435">
        <f t="shared" si="105"/>
        <v>275.43610847391545</v>
      </c>
    </row>
    <row r="436" spans="1:25" x14ac:dyDescent="0.3">
      <c r="A436">
        <v>951.04999999998097</v>
      </c>
      <c r="B436" s="4">
        <v>110</v>
      </c>
      <c r="C436">
        <f t="shared" si="106"/>
        <v>116.70099897370346</v>
      </c>
      <c r="D436">
        <f t="shared" si="107"/>
        <v>277.71208429514911</v>
      </c>
      <c r="E436">
        <f t="shared" si="108"/>
        <v>-6.700998973703463</v>
      </c>
      <c r="F436">
        <f t="shared" si="116"/>
        <v>3.8486854593212047E-50</v>
      </c>
      <c r="G436">
        <f t="shared" si="116"/>
        <v>7.9979340032321773E-38</v>
      </c>
      <c r="H436">
        <f t="shared" si="116"/>
        <v>2.5735897283185029E-27</v>
      </c>
      <c r="I436">
        <f t="shared" si="116"/>
        <v>2.5335848084873526E-20</v>
      </c>
      <c r="J436">
        <f t="shared" si="116"/>
        <v>9.3467759744530353E-15</v>
      </c>
      <c r="K436">
        <f t="shared" si="116"/>
        <v>0</v>
      </c>
      <c r="L436">
        <f t="shared" si="116"/>
        <v>0</v>
      </c>
      <c r="M436">
        <f t="shared" si="116"/>
        <v>9.2284191574756716E-11</v>
      </c>
      <c r="N436">
        <f t="shared" si="116"/>
        <v>7.9199003656388667E-5</v>
      </c>
      <c r="O436">
        <f t="shared" si="116"/>
        <v>3.4213188950631291E-5</v>
      </c>
      <c r="P436">
        <f t="shared" si="116"/>
        <v>0.18400544682531692</v>
      </c>
      <c r="Q436">
        <f t="shared" si="116"/>
        <v>8.3716544996529377E-2</v>
      </c>
      <c r="R436">
        <f t="shared" si="116"/>
        <v>4.4539964424959937</v>
      </c>
      <c r="S436">
        <f t="shared" si="116"/>
        <v>2.4202826586390196</v>
      </c>
      <c r="T436">
        <f t="shared" si="116"/>
        <v>5.8642000763409783</v>
      </c>
      <c r="U436">
        <f t="shared" si="116"/>
        <v>6.2277009266055599</v>
      </c>
      <c r="V436">
        <f t="shared" si="115"/>
        <v>1.2352354417379099</v>
      </c>
      <c r="W436">
        <f t="shared" si="109"/>
        <v>20.469250949926206</v>
      </c>
      <c r="X436">
        <f t="shared" si="110"/>
        <v>-27.170249923629669</v>
      </c>
      <c r="Y436">
        <f t="shared" si="105"/>
        <v>738.22248091249799</v>
      </c>
    </row>
    <row r="437" spans="1:25" x14ac:dyDescent="0.3">
      <c r="A437">
        <v>951.09999999998104</v>
      </c>
      <c r="B437" s="4">
        <v>109</v>
      </c>
      <c r="C437">
        <f t="shared" si="106"/>
        <v>116.63865387157853</v>
      </c>
      <c r="D437">
        <f t="shared" si="107"/>
        <v>277.66208429514904</v>
      </c>
      <c r="E437">
        <f t="shared" si="108"/>
        <v>-7.6386538715785264</v>
      </c>
      <c r="F437">
        <f t="shared" si="116"/>
        <v>1.7713504070070915E-50</v>
      </c>
      <c r="G437">
        <f t="shared" si="116"/>
        <v>4.0555190962286572E-38</v>
      </c>
      <c r="H437">
        <f t="shared" si="116"/>
        <v>1.4430211264494325E-27</v>
      </c>
      <c r="I437">
        <f t="shared" si="116"/>
        <v>1.5343070443143792E-20</v>
      </c>
      <c r="J437">
        <f t="shared" si="116"/>
        <v>6.0763332093476066E-15</v>
      </c>
      <c r="K437">
        <f t="shared" si="116"/>
        <v>0</v>
      </c>
      <c r="L437">
        <f t="shared" si="116"/>
        <v>0</v>
      </c>
      <c r="M437">
        <f t="shared" si="116"/>
        <v>6.3342530557880278E-11</v>
      </c>
      <c r="N437">
        <f t="shared" si="116"/>
        <v>6.2512133281475958E-5</v>
      </c>
      <c r="O437">
        <f t="shared" si="116"/>
        <v>2.604200129680342E-5</v>
      </c>
      <c r="P437">
        <f t="shared" si="116"/>
        <v>0.1585204099723406</v>
      </c>
      <c r="Q437">
        <f t="shared" si="116"/>
        <v>7.0941442773075486E-2</v>
      </c>
      <c r="R437">
        <f t="shared" si="116"/>
        <v>4.2019313511571577</v>
      </c>
      <c r="S437">
        <f t="shared" si="116"/>
        <v>2.2266527370718525</v>
      </c>
      <c r="T437">
        <f t="shared" si="116"/>
        <v>5.9308786956271859</v>
      </c>
      <c r="U437">
        <f t="shared" si="116"/>
        <v>6.1800687418352052</v>
      </c>
      <c r="V437">
        <f t="shared" si="115"/>
        <v>1.3319436297380647</v>
      </c>
      <c r="W437">
        <f t="shared" si="109"/>
        <v>20.101025562372804</v>
      </c>
      <c r="X437">
        <f t="shared" si="110"/>
        <v>-27.739679433951331</v>
      </c>
      <c r="Y437">
        <f t="shared" si="105"/>
        <v>769.48981509838245</v>
      </c>
    </row>
    <row r="438" spans="1:25" x14ac:dyDescent="0.3">
      <c r="A438">
        <v>951.14999999998099</v>
      </c>
      <c r="B438" s="4">
        <v>112</v>
      </c>
      <c r="C438">
        <f t="shared" si="106"/>
        <v>116.57630876945359</v>
      </c>
      <c r="D438">
        <f t="shared" si="107"/>
        <v>277.61208429514909</v>
      </c>
      <c r="E438">
        <f t="shared" si="108"/>
        <v>-4.5763087694535898</v>
      </c>
      <c r="F438">
        <f t="shared" si="116"/>
        <v>8.1321475666383998E-51</v>
      </c>
      <c r="G438">
        <f t="shared" si="116"/>
        <v>2.0512745519614489E-38</v>
      </c>
      <c r="H438">
        <f t="shared" si="116"/>
        <v>8.0707662867197298E-28</v>
      </c>
      <c r="I438">
        <f t="shared" si="116"/>
        <v>9.2682516801353451E-21</v>
      </c>
      <c r="J438">
        <f t="shared" si="116"/>
        <v>3.9403067812999545E-15</v>
      </c>
      <c r="K438">
        <f t="shared" si="116"/>
        <v>0</v>
      </c>
      <c r="L438">
        <f t="shared" si="116"/>
        <v>0</v>
      </c>
      <c r="M438">
        <f t="shared" si="116"/>
        <v>4.3360936809664847E-11</v>
      </c>
      <c r="N438">
        <f t="shared" si="116"/>
        <v>4.9229236588427667E-5</v>
      </c>
      <c r="O438">
        <f t="shared" si="116"/>
        <v>1.9769255116226223E-5</v>
      </c>
      <c r="P438">
        <f t="shared" si="116"/>
        <v>0.13625544745985885</v>
      </c>
      <c r="Q438">
        <f t="shared" si="116"/>
        <v>5.9954790007378134E-2</v>
      </c>
      <c r="R438">
        <f t="shared" si="116"/>
        <v>3.955143265844399</v>
      </c>
      <c r="S438">
        <f t="shared" si="116"/>
        <v>2.0430266984687231</v>
      </c>
      <c r="T438">
        <f t="shared" si="116"/>
        <v>5.9847151333271551</v>
      </c>
      <c r="U438">
        <f t="shared" si="116"/>
        <v>6.1163737088030903</v>
      </c>
      <c r="V438">
        <f t="shared" si="115"/>
        <v>1.4329667906354451</v>
      </c>
      <c r="W438">
        <f t="shared" si="109"/>
        <v>19.728504833081114</v>
      </c>
      <c r="X438">
        <f t="shared" si="110"/>
        <v>-24.304813602534704</v>
      </c>
      <c r="Y438">
        <f t="shared" si="105"/>
        <v>590.72396425395596</v>
      </c>
    </row>
    <row r="439" spans="1:25" x14ac:dyDescent="0.3">
      <c r="A439">
        <v>951.19999999998095</v>
      </c>
      <c r="B439" s="4">
        <v>128</v>
      </c>
      <c r="C439">
        <f t="shared" si="106"/>
        <v>116.51396366732865</v>
      </c>
      <c r="D439">
        <f t="shared" si="107"/>
        <v>277.56208429514913</v>
      </c>
      <c r="E439">
        <f t="shared" si="108"/>
        <v>11.486036332671347</v>
      </c>
      <c r="F439">
        <f t="shared" si="116"/>
        <v>3.7240433438279114E-51</v>
      </c>
      <c r="G439">
        <f t="shared" si="116"/>
        <v>1.0349272939556996E-38</v>
      </c>
      <c r="H439">
        <f t="shared" si="116"/>
        <v>4.5026227352851289E-28</v>
      </c>
      <c r="I439">
        <f t="shared" si="116"/>
        <v>5.5845999116996809E-21</v>
      </c>
      <c r="J439">
        <f t="shared" si="116"/>
        <v>2.5487497593682647E-15</v>
      </c>
      <c r="K439">
        <f t="shared" si="116"/>
        <v>0</v>
      </c>
      <c r="L439">
        <f t="shared" si="116"/>
        <v>0</v>
      </c>
      <c r="M439">
        <f t="shared" si="116"/>
        <v>2.960309049915827E-11</v>
      </c>
      <c r="N439">
        <f t="shared" si="116"/>
        <v>3.8680854708850389E-5</v>
      </c>
      <c r="O439">
        <f t="shared" si="116"/>
        <v>1.4967229051948121E-5</v>
      </c>
      <c r="P439">
        <f t="shared" si="116"/>
        <v>0.11685215906829907</v>
      </c>
      <c r="Q439">
        <f t="shared" si="116"/>
        <v>5.0533910294624985E-2</v>
      </c>
      <c r="R439">
        <f t="shared" si="116"/>
        <v>3.7144085086011844</v>
      </c>
      <c r="S439">
        <f t="shared" si="116"/>
        <v>1.8695226993990521</v>
      </c>
      <c r="T439">
        <f t="shared" si="116"/>
        <v>6.025347575612126</v>
      </c>
      <c r="U439">
        <f t="shared" si="116"/>
        <v>6.037120844941696</v>
      </c>
      <c r="V439">
        <f t="shared" si="115"/>
        <v>1.53815671462437</v>
      </c>
      <c r="W439">
        <f t="shared" si="109"/>
        <v>19.35199606065472</v>
      </c>
      <c r="X439">
        <f t="shared" si="110"/>
        <v>-7.8659597279833733</v>
      </c>
      <c r="Y439">
        <f t="shared" si="105"/>
        <v>61.873322442256267</v>
      </c>
    </row>
    <row r="440" spans="1:25" x14ac:dyDescent="0.3">
      <c r="A440">
        <v>951.24999999998101</v>
      </c>
      <c r="B440" s="4">
        <v>119</v>
      </c>
      <c r="C440">
        <f t="shared" si="106"/>
        <v>116.45161856520372</v>
      </c>
      <c r="D440">
        <f t="shared" si="107"/>
        <v>277.51208429514907</v>
      </c>
      <c r="E440">
        <f t="shared" si="108"/>
        <v>2.5483814347962834</v>
      </c>
      <c r="F440">
        <f t="shared" si="116"/>
        <v>1.7011120081310654E-51</v>
      </c>
      <c r="G440">
        <f t="shared" si="116"/>
        <v>5.2084031880457255E-39</v>
      </c>
      <c r="H440">
        <f t="shared" si="116"/>
        <v>2.5056768214058673E-28</v>
      </c>
      <c r="I440">
        <f t="shared" si="116"/>
        <v>3.3565646666657022E-21</v>
      </c>
      <c r="J440">
        <f t="shared" si="116"/>
        <v>1.6444969275116806E-15</v>
      </c>
      <c r="K440">
        <f t="shared" si="116"/>
        <v>0</v>
      </c>
      <c r="L440">
        <f t="shared" si="116"/>
        <v>0</v>
      </c>
      <c r="M440">
        <f t="shared" si="116"/>
        <v>2.0156290016881828E-11</v>
      </c>
      <c r="N440">
        <f t="shared" si="116"/>
        <v>3.0323770574388641E-5</v>
      </c>
      <c r="O440">
        <f t="shared" si="116"/>
        <v>1.1301280476556699E-5</v>
      </c>
      <c r="P440">
        <f t="shared" si="116"/>
        <v>9.9984755213360296E-2</v>
      </c>
      <c r="Q440">
        <f t="shared" si="116"/>
        <v>4.2479272787681731E-2</v>
      </c>
      <c r="R440">
        <f t="shared" si="116"/>
        <v>3.4804170785259951</v>
      </c>
      <c r="S440">
        <f t="shared" si="116"/>
        <v>1.7061711441086833</v>
      </c>
      <c r="T440">
        <f t="shared" si="116"/>
        <v>6.0525014933385926</v>
      </c>
      <c r="U440">
        <f t="shared" si="116"/>
        <v>5.942933559342249</v>
      </c>
      <c r="V440">
        <f t="shared" si="115"/>
        <v>1.6473247567072147</v>
      </c>
      <c r="W440">
        <f t="shared" si="109"/>
        <v>18.971853685094985</v>
      </c>
      <c r="X440">
        <f t="shared" si="110"/>
        <v>-16.423472250298701</v>
      </c>
      <c r="Y440">
        <f t="shared" si="105"/>
        <v>269.73044075633146</v>
      </c>
    </row>
    <row r="441" spans="1:25" x14ac:dyDescent="0.3">
      <c r="A441">
        <v>951.29999999998097</v>
      </c>
      <c r="B441" s="4">
        <v>126</v>
      </c>
      <c r="C441">
        <f t="shared" si="106"/>
        <v>116.38927346307878</v>
      </c>
      <c r="D441">
        <f t="shared" si="107"/>
        <v>277.46208429514911</v>
      </c>
      <c r="E441">
        <f t="shared" si="108"/>
        <v>9.61072653692122</v>
      </c>
      <c r="F441">
        <f t="shared" si="116"/>
        <v>7.7510368286532911E-52</v>
      </c>
      <c r="G441">
        <f t="shared" si="116"/>
        <v>2.6146168663252892E-39</v>
      </c>
      <c r="H441">
        <f t="shared" si="116"/>
        <v>1.3908915164186096E-28</v>
      </c>
      <c r="I441">
        <f t="shared" si="116"/>
        <v>2.0123646467151864E-21</v>
      </c>
      <c r="J441">
        <f t="shared" si="116"/>
        <v>1.0583946647899172E-15</v>
      </c>
      <c r="K441">
        <f t="shared" si="116"/>
        <v>0</v>
      </c>
      <c r="L441">
        <f t="shared" si="116"/>
        <v>0</v>
      </c>
      <c r="M441">
        <f t="shared" si="116"/>
        <v>1.3687347505534451E-11</v>
      </c>
      <c r="N441">
        <f t="shared" si="116"/>
        <v>2.3718352650247002E-5</v>
      </c>
      <c r="O441">
        <f t="shared" si="116"/>
        <v>8.5103819386327152E-6</v>
      </c>
      <c r="P441">
        <f t="shared" si="116"/>
        <v>8.5358153885858767E-2</v>
      </c>
      <c r="Q441">
        <f t="shared" si="116"/>
        <v>3.5612822163281148E-2</v>
      </c>
      <c r="R441">
        <f t="shared" si="116"/>
        <v>3.2537718399044073</v>
      </c>
      <c r="S441">
        <f t="shared" si="116"/>
        <v>1.5529218189897249</v>
      </c>
      <c r="T441">
        <f t="shared" si="116"/>
        <v>6.0659927310535284</v>
      </c>
      <c r="U441">
        <f t="shared" si="116"/>
        <v>5.8345454884426404</v>
      </c>
      <c r="V441">
        <f t="shared" si="115"/>
        <v>1.7602406426969375</v>
      </c>
      <c r="W441">
        <f t="shared" si="109"/>
        <v>18.588475725884656</v>
      </c>
      <c r="X441">
        <f t="shared" si="110"/>
        <v>-8.9777491889634362</v>
      </c>
      <c r="Y441">
        <f t="shared" si="105"/>
        <v>80.599980499933636</v>
      </c>
    </row>
    <row r="442" spans="1:25" x14ac:dyDescent="0.3">
      <c r="A442">
        <v>951.34999999998104</v>
      </c>
      <c r="B442" s="4">
        <v>127</v>
      </c>
      <c r="C442">
        <f t="shared" si="106"/>
        <v>116.32692836095384</v>
      </c>
      <c r="D442">
        <f t="shared" si="107"/>
        <v>277.41208429514904</v>
      </c>
      <c r="E442">
        <f t="shared" si="108"/>
        <v>10.673071639046157</v>
      </c>
      <c r="F442">
        <f t="shared" si="116"/>
        <v>3.5228601057989147E-52</v>
      </c>
      <c r="G442">
        <f t="shared" si="116"/>
        <v>1.3092429007648268E-39</v>
      </c>
      <c r="H442">
        <f t="shared" si="116"/>
        <v>7.7014086382658155E-29</v>
      </c>
      <c r="I442">
        <f t="shared" si="116"/>
        <v>1.203447215443161E-21</v>
      </c>
      <c r="J442">
        <f t="shared" si="116"/>
        <v>6.7947099814154369E-16</v>
      </c>
      <c r="K442">
        <f t="shared" si="116"/>
        <v>0</v>
      </c>
      <c r="L442">
        <f t="shared" si="116"/>
        <v>0</v>
      </c>
      <c r="M442">
        <f t="shared" si="116"/>
        <v>9.2696457645815251E-12</v>
      </c>
      <c r="N442">
        <f t="shared" si="116"/>
        <v>1.850972733669766E-5</v>
      </c>
      <c r="O442">
        <f t="shared" si="116"/>
        <v>6.3915412852474762E-6</v>
      </c>
      <c r="P442">
        <f t="shared" si="116"/>
        <v>7.2706027962560288E-2</v>
      </c>
      <c r="Q442">
        <f t="shared" si="116"/>
        <v>2.9776308685403353E-2</v>
      </c>
      <c r="R442">
        <f t="shared" si="116"/>
        <v>3.0349887166108225</v>
      </c>
      <c r="S442">
        <f t="shared" si="116"/>
        <v>1.4096514444554682</v>
      </c>
      <c r="T442">
        <f t="shared" si="116"/>
        <v>6.0657295869620089</v>
      </c>
      <c r="U442">
        <f t="shared" si="116"/>
        <v>5.7127909841016855</v>
      </c>
      <c r="V442">
        <f t="shared" si="115"/>
        <v>1.8766316774134455</v>
      </c>
      <c r="W442">
        <f t="shared" si="109"/>
        <v>18.202299647469285</v>
      </c>
      <c r="X442">
        <f t="shared" si="110"/>
        <v>-7.5292280084231287</v>
      </c>
      <c r="Y442">
        <f t="shared" si="105"/>
        <v>56.689274402823315</v>
      </c>
    </row>
    <row r="443" spans="1:25" x14ac:dyDescent="0.3">
      <c r="A443">
        <v>951.39999999998099</v>
      </c>
      <c r="B443" s="4">
        <v>126</v>
      </c>
      <c r="C443">
        <f t="shared" si="106"/>
        <v>116.26458325882891</v>
      </c>
      <c r="D443">
        <f t="shared" si="107"/>
        <v>277.36208429514909</v>
      </c>
      <c r="E443">
        <f t="shared" si="108"/>
        <v>9.7354167411710932</v>
      </c>
      <c r="F443">
        <f t="shared" si="116"/>
        <v>1.5971279190134673E-52</v>
      </c>
      <c r="G443">
        <f t="shared" si="116"/>
        <v>6.5394481979250937E-40</v>
      </c>
      <c r="H443">
        <f t="shared" si="116"/>
        <v>4.2535915469414052E-29</v>
      </c>
      <c r="I443">
        <f t="shared" si="116"/>
        <v>7.1788705254063887E-22</v>
      </c>
      <c r="J443">
        <f t="shared" si="116"/>
        <v>4.3511385649792605E-16</v>
      </c>
      <c r="K443">
        <f t="shared" si="116"/>
        <v>0</v>
      </c>
      <c r="L443">
        <f t="shared" si="116"/>
        <v>0</v>
      </c>
      <c r="M443">
        <f t="shared" si="116"/>
        <v>6.2609773397022532E-12</v>
      </c>
      <c r="N443">
        <f t="shared" si="116"/>
        <v>1.4412180748195923E-5</v>
      </c>
      <c r="O443">
        <f t="shared" si="116"/>
        <v>4.7873733201811768E-6</v>
      </c>
      <c r="P443">
        <f t="shared" si="116"/>
        <v>6.1788834612417937E-2</v>
      </c>
      <c r="Q443">
        <f t="shared" si="116"/>
        <v>2.4829642952639491E-2</v>
      </c>
      <c r="R443">
        <f t="shared" si="116"/>
        <v>2.8244978269143584</v>
      </c>
      <c r="S443">
        <f t="shared" si="116"/>
        <v>1.2761714919921054</v>
      </c>
      <c r="T443">
        <f t="shared" si="116"/>
        <v>6.0517138509916508</v>
      </c>
      <c r="U443">
        <f t="shared" si="116"/>
        <v>5.5785944265017156</v>
      </c>
      <c r="V443">
        <f t="shared" si="115"/>
        <v>1.9961823947133503</v>
      </c>
      <c r="W443">
        <f t="shared" si="109"/>
        <v>17.813797668238568</v>
      </c>
      <c r="X443">
        <f t="shared" si="110"/>
        <v>-8.0783809270674745</v>
      </c>
      <c r="Y443">
        <f t="shared" si="105"/>
        <v>65.260238402807545</v>
      </c>
    </row>
    <row r="444" spans="1:25" x14ac:dyDescent="0.3">
      <c r="A444">
        <v>951.44999999998004</v>
      </c>
      <c r="B444" s="4">
        <v>113</v>
      </c>
      <c r="C444">
        <f t="shared" si="106"/>
        <v>116.20223815670511</v>
      </c>
      <c r="D444">
        <f t="shared" si="107"/>
        <v>277.31208429515004</v>
      </c>
      <c r="E444">
        <f t="shared" si="108"/>
        <v>-3.202238156705107</v>
      </c>
      <c r="F444">
        <f t="shared" si="116"/>
        <v>7.2225858468944719E-53</v>
      </c>
      <c r="G444">
        <f t="shared" si="116"/>
        <v>3.2581470919802284E-40</v>
      </c>
      <c r="H444">
        <f t="shared" si="116"/>
        <v>2.3434198682083051E-29</v>
      </c>
      <c r="I444">
        <f t="shared" si="116"/>
        <v>4.2716326949072233E-22</v>
      </c>
      <c r="J444">
        <f t="shared" si="116"/>
        <v>2.7793523674544252E-16</v>
      </c>
      <c r="K444">
        <f t="shared" si="116"/>
        <v>0</v>
      </c>
      <c r="L444">
        <f t="shared" si="116"/>
        <v>0</v>
      </c>
      <c r="M444">
        <f t="shared" si="116"/>
        <v>4.217511497438186E-12</v>
      </c>
      <c r="N444">
        <f t="shared" si="116"/>
        <v>1.1196275039187872E-5</v>
      </c>
      <c r="O444">
        <f t="shared" si="116"/>
        <v>3.5762192880291276E-6</v>
      </c>
      <c r="P444">
        <f t="shared" si="116"/>
        <v>5.239185417910313E-2</v>
      </c>
      <c r="Q444">
        <f t="shared" si="116"/>
        <v>2.064929555082495E-2</v>
      </c>
      <c r="R444">
        <f t="shared" si="116"/>
        <v>2.6226454825948879</v>
      </c>
      <c r="S444">
        <f t="shared" si="116"/>
        <v>1.1522361228706577</v>
      </c>
      <c r="T444">
        <f t="shared" si="116"/>
        <v>6.0240407845165889</v>
      </c>
      <c r="U444">
        <f t="shared" si="116"/>
        <v>5.4329585532018658</v>
      </c>
      <c r="V444">
        <f t="shared" si="115"/>
        <v>2.1185346845244903</v>
      </c>
      <c r="W444">
        <f t="shared" si="109"/>
        <v>17.423471549936963</v>
      </c>
      <c r="X444">
        <f t="shared" si="110"/>
        <v>-20.62570970664207</v>
      </c>
      <c r="Y444">
        <f t="shared" si="105"/>
        <v>425.41990090266887</v>
      </c>
    </row>
    <row r="445" spans="1:25" x14ac:dyDescent="0.3">
      <c r="A445">
        <v>951.49999999997999</v>
      </c>
      <c r="B445" s="4">
        <v>125</v>
      </c>
      <c r="C445">
        <f t="shared" si="106"/>
        <v>116.13989305458017</v>
      </c>
      <c r="D445">
        <f t="shared" si="107"/>
        <v>277.26208429515009</v>
      </c>
      <c r="E445">
        <f t="shared" si="108"/>
        <v>8.8601069454198296</v>
      </c>
      <c r="F445">
        <f t="shared" si="116"/>
        <v>3.2580251346903081E-53</v>
      </c>
      <c r="G445">
        <f t="shared" si="116"/>
        <v>1.6192316239915538E-40</v>
      </c>
      <c r="H445">
        <f t="shared" si="116"/>
        <v>1.2878139881193338E-29</v>
      </c>
      <c r="I445">
        <f t="shared" si="116"/>
        <v>2.5353644126110879E-22</v>
      </c>
      <c r="J445">
        <f t="shared" si="116"/>
        <v>1.7708958232115782E-16</v>
      </c>
      <c r="K445">
        <f t="shared" si="116"/>
        <v>0</v>
      </c>
      <c r="L445">
        <f t="shared" si="116"/>
        <v>0</v>
      </c>
      <c r="M445">
        <f t="shared" si="116"/>
        <v>2.833384852733591E-12</v>
      </c>
      <c r="N445">
        <f t="shared" si="116"/>
        <v>8.6782387970365937E-6</v>
      </c>
      <c r="O445">
        <f t="shared" si="116"/>
        <v>2.6643184768335894E-6</v>
      </c>
      <c r="P445">
        <f t="shared" si="116"/>
        <v>4.4323261755358154E-2</v>
      </c>
      <c r="Q445">
        <f t="shared" si="116"/>
        <v>1.7126757775897179E-2</v>
      </c>
      <c r="R445">
        <f t="shared" si="116"/>
        <v>2.4296969680703353</v>
      </c>
      <c r="S445">
        <f t="shared" si="116"/>
        <v>1.0375501158804881</v>
      </c>
      <c r="T445">
        <f t="shared" si="116"/>
        <v>5.9828980420584017</v>
      </c>
      <c r="U445">
        <f t="shared" si="116"/>
        <v>5.2769520101538738</v>
      </c>
      <c r="V445">
        <f t="shared" si="115"/>
        <v>2.2432884266131743</v>
      </c>
      <c r="W445">
        <f t="shared" si="109"/>
        <v>17.031846924867637</v>
      </c>
      <c r="X445">
        <f t="shared" si="110"/>
        <v>-8.1717399794478069</v>
      </c>
      <c r="Y445">
        <f t="shared" si="105"/>
        <v>66.777334291705642</v>
      </c>
    </row>
    <row r="446" spans="1:25" x14ac:dyDescent="0.3">
      <c r="A446">
        <v>951.54999999997995</v>
      </c>
      <c r="B446" s="4">
        <v>121</v>
      </c>
      <c r="C446">
        <f t="shared" si="106"/>
        <v>116.07754795245546</v>
      </c>
      <c r="D446">
        <f t="shared" si="107"/>
        <v>277.21208429515013</v>
      </c>
      <c r="E446">
        <f t="shared" si="108"/>
        <v>4.9224520475445388</v>
      </c>
      <c r="F446">
        <f t="shared" si="116"/>
        <v>1.4659692317695588E-53</v>
      </c>
      <c r="G446">
        <f t="shared" si="116"/>
        <v>8.0270501103794941E-41</v>
      </c>
      <c r="H446">
        <f t="shared" si="116"/>
        <v>7.0593526132343553E-30</v>
      </c>
      <c r="I446">
        <f t="shared" si="116"/>
        <v>1.5010514737047419E-22</v>
      </c>
      <c r="J446">
        <f t="shared" si="116"/>
        <v>1.1255145764566357E-16</v>
      </c>
      <c r="K446">
        <f t="shared" si="116"/>
        <v>0</v>
      </c>
      <c r="L446">
        <f t="shared" si="116"/>
        <v>0</v>
      </c>
      <c r="M446">
        <f t="shared" si="116"/>
        <v>1.8984099867613323E-12</v>
      </c>
      <c r="N446">
        <f t="shared" si="116"/>
        <v>6.7112561309305219E-6</v>
      </c>
      <c r="O446">
        <f t="shared" si="116"/>
        <v>1.9796266029349065E-6</v>
      </c>
      <c r="P446">
        <f t="shared" si="116"/>
        <v>3.7412250729173181E-2</v>
      </c>
      <c r="Q446">
        <f t="shared" si="116"/>
        <v>1.4167075883499936E-2</v>
      </c>
      <c r="R446">
        <f t="shared" si="116"/>
        <v>2.2458400091083424</v>
      </c>
      <c r="S446">
        <f t="shared" si="116"/>
        <v>0.93177666405335924</v>
      </c>
      <c r="T446">
        <f t="shared" si="116"/>
        <v>5.9285635520472448</v>
      </c>
      <c r="U446">
        <f t="shared" si="116"/>
        <v>5.1116963403766746</v>
      </c>
      <c r="V446">
        <f t="shared" si="115"/>
        <v>2.3700026544164117</v>
      </c>
      <c r="W446">
        <f t="shared" si="109"/>
        <v>16.639467237499339</v>
      </c>
      <c r="X446">
        <f t="shared" si="110"/>
        <v>-11.7170151899548</v>
      </c>
      <c r="Y446">
        <f t="shared" si="105"/>
        <v>137.28844496163151</v>
      </c>
    </row>
    <row r="447" spans="1:25" x14ac:dyDescent="0.3">
      <c r="A447">
        <v>951.59999999998001</v>
      </c>
      <c r="B447" s="4">
        <v>128</v>
      </c>
      <c r="C447">
        <f t="shared" si="106"/>
        <v>116.0152028503303</v>
      </c>
      <c r="D447">
        <f t="shared" si="107"/>
        <v>277.16208429515007</v>
      </c>
      <c r="E447">
        <f t="shared" si="108"/>
        <v>11.984797149669703</v>
      </c>
      <c r="F447">
        <f t="shared" si="116"/>
        <v>6.5796681022626166E-54</v>
      </c>
      <c r="G447">
        <f t="shared" si="116"/>
        <v>3.969279472049069E-41</v>
      </c>
      <c r="H447">
        <f t="shared" si="116"/>
        <v>3.8599823568351122E-30</v>
      </c>
      <c r="I447">
        <f t="shared" si="116"/>
        <v>8.8646070154775286E-23</v>
      </c>
      <c r="J447">
        <f t="shared" si="116"/>
        <v>7.1353937081757297E-17</v>
      </c>
      <c r="K447">
        <f t="shared" si="116"/>
        <v>0</v>
      </c>
      <c r="L447">
        <f t="shared" si="116"/>
        <v>0</v>
      </c>
      <c r="M447">
        <f t="shared" si="116"/>
        <v>1.2685558758624576E-12</v>
      </c>
      <c r="N447">
        <f t="shared" si="116"/>
        <v>5.1783358102319711E-6</v>
      </c>
      <c r="O447">
        <f t="shared" si="116"/>
        <v>1.4669508920899363E-6</v>
      </c>
      <c r="P447">
        <f t="shared" si="116"/>
        <v>3.1507223907207192E-2</v>
      </c>
      <c r="Q447">
        <f t="shared" si="116"/>
        <v>1.1687467981899428E-2</v>
      </c>
      <c r="R447">
        <f t="shared" si="116"/>
        <v>2.0711888364033033</v>
      </c>
      <c r="S447">
        <f t="shared" si="116"/>
        <v>0.83454493410512909</v>
      </c>
      <c r="T447">
        <f t="shared" si="116"/>
        <v>5.8614023901141312</v>
      </c>
      <c r="U447">
        <f t="shared" si="116"/>
        <v>4.9383526309505976</v>
      </c>
      <c r="V447">
        <f t="shared" si="115"/>
        <v>2.4981972651436219</v>
      </c>
      <c r="W447">
        <f t="shared" si="109"/>
        <v>16.246887393893857</v>
      </c>
      <c r="X447">
        <f t="shared" si="110"/>
        <v>-4.2620902442241544</v>
      </c>
      <c r="Y447">
        <f t="shared" si="105"/>
        <v>18.165413249910713</v>
      </c>
    </row>
    <row r="448" spans="1:25" x14ac:dyDescent="0.3">
      <c r="A448">
        <v>951.64999999997997</v>
      </c>
      <c r="B448" s="4">
        <v>122</v>
      </c>
      <c r="C448">
        <f t="shared" si="106"/>
        <v>115.95285774820559</v>
      </c>
      <c r="D448">
        <f t="shared" si="107"/>
        <v>277.11208429515011</v>
      </c>
      <c r="E448">
        <f t="shared" si="108"/>
        <v>6.047142251794412</v>
      </c>
      <c r="F448">
        <f t="shared" si="116"/>
        <v>2.9457224581243442E-54</v>
      </c>
      <c r="G448">
        <f t="shared" si="116"/>
        <v>1.9578350043021098E-41</v>
      </c>
      <c r="H448">
        <f t="shared" si="116"/>
        <v>2.1053023284887859E-30</v>
      </c>
      <c r="I448">
        <f t="shared" si="116"/>
        <v>5.2219426308456653E-23</v>
      </c>
      <c r="J448">
        <f t="shared" si="116"/>
        <v>4.5122532376974042E-17</v>
      </c>
      <c r="K448">
        <f t="shared" si="116"/>
        <v>0</v>
      </c>
      <c r="L448">
        <f t="shared" si="116"/>
        <v>0</v>
      </c>
      <c r="M448">
        <f t="shared" si="116"/>
        <v>8.4540408511830281E-13</v>
      </c>
      <c r="N448">
        <f t="shared" si="116"/>
        <v>3.9864909912925058E-6</v>
      </c>
      <c r="O448">
        <f t="shared" si="116"/>
        <v>1.0841341358110399E-6</v>
      </c>
      <c r="P448">
        <f t="shared" si="116"/>
        <v>2.6474064454202494E-2</v>
      </c>
      <c r="Q448">
        <f t="shared" si="116"/>
        <v>9.6160297327422591E-3</v>
      </c>
      <c r="R448">
        <f t="shared" si="116"/>
        <v>1.9057887472025294</v>
      </c>
      <c r="S448">
        <f t="shared" si="116"/>
        <v>0.74545729704818287</v>
      </c>
      <c r="T448">
        <f t="shared" si="116"/>
        <v>5.7818626941301563</v>
      </c>
      <c r="U448">
        <f t="shared" si="116"/>
        <v>4.7581080393498434</v>
      </c>
      <c r="V448">
        <f t="shared" si="115"/>
        <v>2.6273552843318435</v>
      </c>
      <c r="W448">
        <f t="shared" si="109"/>
        <v>15.854667226875472</v>
      </c>
      <c r="X448">
        <f t="shared" si="110"/>
        <v>-9.8075249750810602</v>
      </c>
      <c r="Y448">
        <f t="shared" si="105"/>
        <v>96.187546136838748</v>
      </c>
    </row>
    <row r="449" spans="1:25" x14ac:dyDescent="0.3">
      <c r="A449">
        <v>951.69999999998004</v>
      </c>
      <c r="B449" s="4">
        <v>110</v>
      </c>
      <c r="C449">
        <f t="shared" si="106"/>
        <v>115.89051264608042</v>
      </c>
      <c r="D449">
        <f t="shared" si="107"/>
        <v>277.06208429515004</v>
      </c>
      <c r="E449">
        <f t="shared" si="108"/>
        <v>-5.890512646080424</v>
      </c>
      <c r="F449">
        <f t="shared" si="116"/>
        <v>1.3154924851292475E-54</v>
      </c>
      <c r="G449">
        <f t="shared" si="116"/>
        <v>9.6327259954032977E-42</v>
      </c>
      <c r="H449">
        <f t="shared" si="116"/>
        <v>1.1453872091643329E-30</v>
      </c>
      <c r="I449">
        <f t="shared" si="116"/>
        <v>3.0684101608626592E-23</v>
      </c>
      <c r="J449">
        <f t="shared" si="116"/>
        <v>2.8462804926531355E-17</v>
      </c>
      <c r="K449">
        <f t="shared" si="116"/>
        <v>0</v>
      </c>
      <c r="L449">
        <f t="shared" si="116"/>
        <v>0</v>
      </c>
      <c r="M449">
        <f t="shared" si="116"/>
        <v>5.6189378990148718E-13</v>
      </c>
      <c r="N449">
        <f t="shared" si="116"/>
        <v>3.0620025139673008E-6</v>
      </c>
      <c r="O449">
        <f t="shared" si="116"/>
        <v>7.9907144640901704E-7</v>
      </c>
      <c r="P449">
        <f t="shared" si="116"/>
        <v>2.2194495825318863E-2</v>
      </c>
      <c r="Q449">
        <f t="shared" si="116"/>
        <v>7.8905324508139977E-3</v>
      </c>
      <c r="R449">
        <f t="shared" si="116"/>
        <v>1.749621067705774</v>
      </c>
      <c r="S449">
        <f t="shared" si="116"/>
        <v>0.6640961534259906</v>
      </c>
      <c r="T449">
        <f t="shared" si="116"/>
        <v>5.6904706849272042</v>
      </c>
      <c r="U449">
        <f t="shared" si="116"/>
        <v>4.5721624156699638</v>
      </c>
      <c r="V449">
        <f t="shared" si="115"/>
        <v>2.7569256845287033</v>
      </c>
      <c r="W449">
        <f t="shared" si="109"/>
        <v>15.46336489560829</v>
      </c>
      <c r="X449">
        <f t="shared" si="110"/>
        <v>-21.353877541688714</v>
      </c>
      <c r="Y449">
        <f t="shared" si="105"/>
        <v>455.98808606543764</v>
      </c>
    </row>
    <row r="450" spans="1:25" x14ac:dyDescent="0.3">
      <c r="A450">
        <v>951.74999999997999</v>
      </c>
      <c r="B450" s="4">
        <v>125</v>
      </c>
      <c r="C450">
        <f t="shared" si="106"/>
        <v>115.82816754395571</v>
      </c>
      <c r="D450">
        <f t="shared" si="107"/>
        <v>277.01208429515009</v>
      </c>
      <c r="E450">
        <f t="shared" si="108"/>
        <v>9.1718324560442852</v>
      </c>
      <c r="F450">
        <f t="shared" si="116"/>
        <v>5.8599461366063364E-55</v>
      </c>
      <c r="G450">
        <f t="shared" si="116"/>
        <v>4.7274944935929589E-42</v>
      </c>
      <c r="H450">
        <f t="shared" si="116"/>
        <v>6.2158266478287906E-31</v>
      </c>
      <c r="I450">
        <f t="shared" si="116"/>
        <v>1.7984709826053887E-23</v>
      </c>
      <c r="J450">
        <f t="shared" si="116"/>
        <v>1.7908971046607356E-17</v>
      </c>
      <c r="K450">
        <f t="shared" si="116"/>
        <v>0</v>
      </c>
      <c r="L450">
        <f t="shared" si="116"/>
        <v>0</v>
      </c>
      <c r="M450">
        <f t="shared" si="116"/>
        <v>3.7245968517313476E-13</v>
      </c>
      <c r="N450">
        <f t="shared" si="116"/>
        <v>2.3465752101728042E-6</v>
      </c>
      <c r="O450">
        <f t="shared" si="116"/>
        <v>5.8738567984613003E-7</v>
      </c>
      <c r="P450">
        <f t="shared" si="116"/>
        <v>1.8564537135513249E-2</v>
      </c>
      <c r="Q450">
        <f t="shared" si="116"/>
        <v>6.4573149968558969E-3</v>
      </c>
      <c r="R450">
        <f t="shared" si="116"/>
        <v>1.6026084203522828</v>
      </c>
      <c r="S450">
        <f t="shared" si="116"/>
        <v>0.59003029171656451</v>
      </c>
      <c r="T450">
        <f t="shared" si="116"/>
        <v>5.5878248700905386</v>
      </c>
      <c r="U450">
        <f t="shared" ref="U450:V465" si="117">U$8*EXP(-(($D450-U$9)^2)/(2*U$10^2))</f>
        <v>4.3817152285240173</v>
      </c>
      <c r="V450">
        <f t="shared" si="117"/>
        <v>2.8863267487106357</v>
      </c>
      <c r="W450">
        <f t="shared" si="109"/>
        <v>15.07353034548767</v>
      </c>
      <c r="X450">
        <f t="shared" si="110"/>
        <v>-5.9016978894433851</v>
      </c>
      <c r="Y450">
        <f t="shared" si="105"/>
        <v>34.830037978260506</v>
      </c>
    </row>
    <row r="451" spans="1:25" x14ac:dyDescent="0.3">
      <c r="A451">
        <v>951.79999999997995</v>
      </c>
      <c r="B451" s="4">
        <v>128</v>
      </c>
      <c r="C451">
        <f t="shared" si="106"/>
        <v>115.76582244183078</v>
      </c>
      <c r="D451">
        <f t="shared" si="107"/>
        <v>276.96208429515013</v>
      </c>
      <c r="E451">
        <f t="shared" si="108"/>
        <v>12.234177558169222</v>
      </c>
      <c r="F451">
        <f t="shared" ref="F451:U466" si="118">F$8*EXP(-(($D451-F$9)^2)/(2*F$10^2))</f>
        <v>2.6037997660519912E-55</v>
      </c>
      <c r="G451">
        <f t="shared" si="118"/>
        <v>2.3143101677576129E-42</v>
      </c>
      <c r="H451">
        <f t="shared" si="118"/>
        <v>3.3647605693583035E-31</v>
      </c>
      <c r="I451">
        <f t="shared" si="118"/>
        <v>1.0514827805277243E-23</v>
      </c>
      <c r="J451">
        <f t="shared" si="118"/>
        <v>1.1240154460834888E-17</v>
      </c>
      <c r="K451">
        <f t="shared" si="118"/>
        <v>0</v>
      </c>
      <c r="L451">
        <f t="shared" si="118"/>
        <v>0</v>
      </c>
      <c r="M451">
        <f t="shared" si="118"/>
        <v>2.4622914712262721E-13</v>
      </c>
      <c r="N451">
        <f t="shared" si="118"/>
        <v>1.7942278491695462E-6</v>
      </c>
      <c r="O451">
        <f t="shared" si="118"/>
        <v>4.3062203222812131E-7</v>
      </c>
      <c r="P451">
        <f t="shared" si="118"/>
        <v>1.5493057998487297E-2</v>
      </c>
      <c r="Q451">
        <f t="shared" si="118"/>
        <v>5.2702690162090803E-3</v>
      </c>
      <c r="R451">
        <f t="shared" si="118"/>
        <v>1.464620202994982</v>
      </c>
      <c r="S451">
        <f t="shared" si="118"/>
        <v>0.52282073318206335</v>
      </c>
      <c r="T451">
        <f t="shared" si="118"/>
        <v>5.4745895201046189</v>
      </c>
      <c r="U451">
        <f t="shared" si="118"/>
        <v>4.1879529894708325</v>
      </c>
      <c r="V451">
        <f t="shared" si="117"/>
        <v>3.0149499597096581</v>
      </c>
      <c r="W451">
        <f t="shared" si="109"/>
        <v>14.685698957326977</v>
      </c>
      <c r="X451">
        <f t="shared" si="110"/>
        <v>-2.4515213991577554</v>
      </c>
      <c r="Y451">
        <f t="shared" si="105"/>
        <v>6.0099571705283985</v>
      </c>
    </row>
    <row r="452" spans="1:25" x14ac:dyDescent="0.3">
      <c r="A452">
        <v>951.84999999998001</v>
      </c>
      <c r="B452" s="4">
        <v>128</v>
      </c>
      <c r="C452">
        <f t="shared" si="106"/>
        <v>115.70347733970561</v>
      </c>
      <c r="D452">
        <f t="shared" si="107"/>
        <v>276.91208429515007</v>
      </c>
      <c r="E452">
        <f t="shared" si="108"/>
        <v>12.296522660294386</v>
      </c>
      <c r="F452">
        <f t="shared" si="118"/>
        <v>1.154064946874064E-55</v>
      </c>
      <c r="G452">
        <f t="shared" si="118"/>
        <v>1.1301102190627612E-42</v>
      </c>
      <c r="H452">
        <f t="shared" si="118"/>
        <v>1.8168461165932397E-31</v>
      </c>
      <c r="I452">
        <f t="shared" si="118"/>
        <v>6.1321052682992179E-24</v>
      </c>
      <c r="J452">
        <f t="shared" si="118"/>
        <v>7.0369202829949714E-18</v>
      </c>
      <c r="K452">
        <f t="shared" si="118"/>
        <v>0</v>
      </c>
      <c r="L452">
        <f t="shared" si="118"/>
        <v>0</v>
      </c>
      <c r="M452">
        <f t="shared" si="118"/>
        <v>1.6234346051427925E-13</v>
      </c>
      <c r="N452">
        <f t="shared" si="118"/>
        <v>1.3687838984078463E-6</v>
      </c>
      <c r="O452">
        <f t="shared" si="118"/>
        <v>3.1485042748929579E-7</v>
      </c>
      <c r="P452">
        <f t="shared" si="118"/>
        <v>1.2900434775162149E-2</v>
      </c>
      <c r="Q452">
        <f t="shared" si="118"/>
        <v>4.2899155698173427E-3</v>
      </c>
      <c r="R452">
        <f t="shared" si="118"/>
        <v>1.3354781912755194</v>
      </c>
      <c r="S452">
        <f t="shared" si="118"/>
        <v>0.46202603057031821</v>
      </c>
      <c r="T452">
        <f t="shared" si="118"/>
        <v>5.3514875162782776</v>
      </c>
      <c r="U452">
        <f t="shared" si="118"/>
        <v>3.9920373543566208</v>
      </c>
      <c r="V452">
        <f t="shared" si="117"/>
        <v>3.142164387418096</v>
      </c>
      <c r="W452">
        <f t="shared" si="109"/>
        <v>14.3003855138783</v>
      </c>
      <c r="X452">
        <f t="shared" si="110"/>
        <v>-2.0038628535839145</v>
      </c>
      <c r="Y452">
        <f t="shared" si="105"/>
        <v>4.0154663359734686</v>
      </c>
    </row>
    <row r="453" spans="1:25" x14ac:dyDescent="0.3">
      <c r="A453">
        <v>951.89999999997997</v>
      </c>
      <c r="B453" s="4">
        <v>107</v>
      </c>
      <c r="C453">
        <f t="shared" si="106"/>
        <v>115.6411322375809</v>
      </c>
      <c r="D453">
        <f t="shared" si="107"/>
        <v>276.86208429515011</v>
      </c>
      <c r="E453">
        <f t="shared" si="108"/>
        <v>-8.641132237580905</v>
      </c>
      <c r="F453">
        <f t="shared" si="118"/>
        <v>5.1022486984054502E-56</v>
      </c>
      <c r="G453">
        <f t="shared" si="118"/>
        <v>5.5046377948543106E-43</v>
      </c>
      <c r="H453">
        <f t="shared" si="118"/>
        <v>9.7856759662136425E-32</v>
      </c>
      <c r="I453">
        <f t="shared" si="118"/>
        <v>3.5671859218143507E-24</v>
      </c>
      <c r="J453">
        <f t="shared" si="118"/>
        <v>4.3944212895710475E-18</v>
      </c>
      <c r="K453">
        <f t="shared" si="118"/>
        <v>0</v>
      </c>
      <c r="L453">
        <f t="shared" si="118"/>
        <v>0</v>
      </c>
      <c r="M453">
        <f t="shared" si="118"/>
        <v>1.0674936170524804E-13</v>
      </c>
      <c r="N453">
        <f t="shared" si="118"/>
        <v>1.0418527964186211E-6</v>
      </c>
      <c r="O453">
        <f t="shared" si="118"/>
        <v>2.2958709760317154E-7</v>
      </c>
      <c r="P453">
        <f t="shared" si="118"/>
        <v>1.0717308383757953E-2</v>
      </c>
      <c r="Q453">
        <f t="shared" si="118"/>
        <v>3.4825700052447291E-3</v>
      </c>
      <c r="R453">
        <f t="shared" si="118"/>
        <v>1.2149621809817102</v>
      </c>
      <c r="S453">
        <f t="shared" si="118"/>
        <v>0.40720700130431409</v>
      </c>
      <c r="T453">
        <f t="shared" si="118"/>
        <v>5.2192926780583875</v>
      </c>
      <c r="U453">
        <f t="shared" si="118"/>
        <v>3.7950940603378722</v>
      </c>
      <c r="V453">
        <f t="shared" si="117"/>
        <v>3.2673215361193835</v>
      </c>
      <c r="W453">
        <f t="shared" si="109"/>
        <v>13.918078606630672</v>
      </c>
      <c r="X453">
        <f t="shared" si="110"/>
        <v>-22.559210844211577</v>
      </c>
      <c r="Y453">
        <f t="shared" si="105"/>
        <v>508.91799391359325</v>
      </c>
    </row>
    <row r="454" spans="1:25" x14ac:dyDescent="0.3">
      <c r="A454">
        <v>951.94999999998004</v>
      </c>
      <c r="B454" s="4">
        <v>114</v>
      </c>
      <c r="C454">
        <f t="shared" si="106"/>
        <v>115.57878713545574</v>
      </c>
      <c r="D454">
        <f t="shared" si="107"/>
        <v>276.81208429515004</v>
      </c>
      <c r="E454">
        <f t="shared" si="108"/>
        <v>-1.578787135455741</v>
      </c>
      <c r="F454">
        <f t="shared" si="118"/>
        <v>2.2500994004096696E-56</v>
      </c>
      <c r="G454">
        <f t="shared" si="118"/>
        <v>2.6745172308097916E-43</v>
      </c>
      <c r="H454">
        <f t="shared" si="118"/>
        <v>5.2574145613775592E-32</v>
      </c>
      <c r="I454">
        <f t="shared" si="118"/>
        <v>2.0699058693089071E-24</v>
      </c>
      <c r="J454">
        <f t="shared" si="118"/>
        <v>2.7373444885418546E-18</v>
      </c>
      <c r="K454">
        <f t="shared" si="118"/>
        <v>0</v>
      </c>
      <c r="L454">
        <f t="shared" si="118"/>
        <v>0</v>
      </c>
      <c r="M454">
        <f t="shared" si="118"/>
        <v>7.0005300476485577E-14</v>
      </c>
      <c r="N454">
        <f t="shared" si="118"/>
        <v>7.912104511263942E-7</v>
      </c>
      <c r="O454">
        <f t="shared" si="118"/>
        <v>1.6696514451804308E-7</v>
      </c>
      <c r="P454">
        <f t="shared" si="118"/>
        <v>8.8834423255985985E-3</v>
      </c>
      <c r="Q454">
        <f t="shared" si="118"/>
        <v>2.8195909951504736E-3</v>
      </c>
      <c r="R454">
        <f t="shared" si="118"/>
        <v>1.1028155936340307</v>
      </c>
      <c r="S454">
        <f t="shared" si="118"/>
        <v>0.35793088795083727</v>
      </c>
      <c r="T454">
        <f t="shared" si="118"/>
        <v>5.07882168345074</v>
      </c>
      <c r="U454">
        <f t="shared" si="118"/>
        <v>3.5982028352459787</v>
      </c>
      <c r="V454">
        <f t="shared" si="117"/>
        <v>3.3897606051167979</v>
      </c>
      <c r="W454">
        <f t="shared" si="109"/>
        <v>13.5392355968948</v>
      </c>
      <c r="X454">
        <f t="shared" si="110"/>
        <v>-15.118022732350541</v>
      </c>
      <c r="Y454">
        <f t="shared" si="105"/>
        <v>228.55461133586772</v>
      </c>
    </row>
    <row r="455" spans="1:25" x14ac:dyDescent="0.3">
      <c r="A455">
        <v>951.99999999997999</v>
      </c>
      <c r="B455" s="4">
        <v>111</v>
      </c>
      <c r="C455">
        <f t="shared" si="106"/>
        <v>115.51644203333103</v>
      </c>
      <c r="D455">
        <f t="shared" si="107"/>
        <v>276.76208429515009</v>
      </c>
      <c r="E455">
        <f t="shared" si="108"/>
        <v>-4.5164420333310318</v>
      </c>
      <c r="F455">
        <f t="shared" si="118"/>
        <v>9.8980693250945651E-57</v>
      </c>
      <c r="G455">
        <f t="shared" si="118"/>
        <v>1.2961962471279294E-43</v>
      </c>
      <c r="H455">
        <f t="shared" si="118"/>
        <v>2.817489611622505E-32</v>
      </c>
      <c r="I455">
        <f t="shared" si="118"/>
        <v>1.1980754073392163E-24</v>
      </c>
      <c r="J455">
        <f t="shared" si="118"/>
        <v>1.7008496639222783E-18</v>
      </c>
      <c r="K455">
        <f t="shared" si="118"/>
        <v>0</v>
      </c>
      <c r="L455">
        <f t="shared" si="118"/>
        <v>0</v>
      </c>
      <c r="M455">
        <f t="shared" si="118"/>
        <v>4.5785895269790626E-14</v>
      </c>
      <c r="N455">
        <f t="shared" si="118"/>
        <v>5.995036729902781E-7</v>
      </c>
      <c r="O455">
        <f t="shared" si="118"/>
        <v>1.2109865148299962E-7</v>
      </c>
      <c r="P455">
        <f t="shared" si="118"/>
        <v>7.346678352659352E-3</v>
      </c>
      <c r="Q455">
        <f t="shared" si="118"/>
        <v>2.2767089981564795E-3</v>
      </c>
      <c r="R455">
        <f t="shared" si="118"/>
        <v>0.99875097579357197</v>
      </c>
      <c r="S455">
        <f t="shared" si="118"/>
        <v>0.31377494968069458</v>
      </c>
      <c r="T455">
        <f t="shared" si="118"/>
        <v>4.9309257002277649</v>
      </c>
      <c r="U455">
        <f t="shared" si="118"/>
        <v>3.4023883919824933</v>
      </c>
      <c r="V455">
        <f t="shared" si="117"/>
        <v>3.5088141071039716</v>
      </c>
      <c r="W455">
        <f t="shared" si="109"/>
        <v>13.164278232741681</v>
      </c>
      <c r="X455">
        <f t="shared" si="110"/>
        <v>-17.680720266072711</v>
      </c>
      <c r="Y455">
        <f t="shared" si="105"/>
        <v>312.60786912711427</v>
      </c>
    </row>
    <row r="456" spans="1:25" x14ac:dyDescent="0.3">
      <c r="A456">
        <v>952.04999999997995</v>
      </c>
      <c r="B456" s="4">
        <v>123</v>
      </c>
      <c r="C456">
        <f t="shared" si="106"/>
        <v>115.4540969312061</v>
      </c>
      <c r="D456">
        <f t="shared" si="107"/>
        <v>276.71208429515013</v>
      </c>
      <c r="E456">
        <f t="shared" si="108"/>
        <v>7.5459030687939048</v>
      </c>
      <c r="F456">
        <f t="shared" si="118"/>
        <v>4.3431815673839207E-57</v>
      </c>
      <c r="G456">
        <f t="shared" si="118"/>
        <v>6.2662082801224002E-44</v>
      </c>
      <c r="H456">
        <f t="shared" si="118"/>
        <v>1.5061253910205315E-32</v>
      </c>
      <c r="I456">
        <f t="shared" si="118"/>
        <v>6.9171376489870796E-25</v>
      </c>
      <c r="J456">
        <f t="shared" si="118"/>
        <v>1.0541711055726348E-18</v>
      </c>
      <c r="K456">
        <f t="shared" si="118"/>
        <v>0</v>
      </c>
      <c r="L456">
        <f t="shared" si="118"/>
        <v>0</v>
      </c>
      <c r="M456">
        <f t="shared" si="118"/>
        <v>2.9865352593694048E-14</v>
      </c>
      <c r="N456">
        <f t="shared" si="118"/>
        <v>4.5321665462225546E-7</v>
      </c>
      <c r="O456">
        <f t="shared" si="118"/>
        <v>8.7596740385271305E-8</v>
      </c>
      <c r="P456">
        <f t="shared" si="118"/>
        <v>6.0619862221710794E-3</v>
      </c>
      <c r="Q456">
        <f t="shared" si="118"/>
        <v>1.8334289409715834E-3</v>
      </c>
      <c r="R456">
        <f t="shared" si="118"/>
        <v>0.90245533036995673</v>
      </c>
      <c r="S456">
        <f t="shared" si="118"/>
        <v>0.27432949800098755</v>
      </c>
      <c r="T456">
        <f t="shared" si="118"/>
        <v>4.7764818473418709</v>
      </c>
      <c r="U456">
        <f t="shared" si="118"/>
        <v>3.2086125953902362</v>
      </c>
      <c r="V456">
        <f t="shared" si="117"/>
        <v>3.6238137806779407</v>
      </c>
      <c r="W456">
        <f t="shared" si="109"/>
        <v>12.793589007757559</v>
      </c>
      <c r="X456">
        <f t="shared" si="110"/>
        <v>-5.2476859389636541</v>
      </c>
      <c r="Y456">
        <f t="shared" si="105"/>
        <v>27.538207713996847</v>
      </c>
    </row>
    <row r="457" spans="1:25" x14ac:dyDescent="0.3">
      <c r="A457">
        <v>952.09999999998001</v>
      </c>
      <c r="B457" s="4">
        <v>123</v>
      </c>
      <c r="C457">
        <f t="shared" si="106"/>
        <v>115.39175182908116</v>
      </c>
      <c r="D457">
        <f t="shared" si="107"/>
        <v>276.66208429515007</v>
      </c>
      <c r="E457">
        <f t="shared" si="108"/>
        <v>7.6082481709188414</v>
      </c>
      <c r="F457">
        <f t="shared" si="118"/>
        <v>1.9009652881895147E-57</v>
      </c>
      <c r="G457">
        <f t="shared" si="118"/>
        <v>3.0216739429103286E-44</v>
      </c>
      <c r="H457">
        <f t="shared" si="118"/>
        <v>8.0309818385738891E-33</v>
      </c>
      <c r="I457">
        <f t="shared" si="118"/>
        <v>3.9836152801918168E-25</v>
      </c>
      <c r="J457">
        <f t="shared" si="118"/>
        <v>6.5172592148763444E-19</v>
      </c>
      <c r="K457">
        <f t="shared" si="118"/>
        <v>0</v>
      </c>
      <c r="L457">
        <f t="shared" si="118"/>
        <v>0</v>
      </c>
      <c r="M457">
        <f t="shared" si="118"/>
        <v>1.9428475845039918E-14</v>
      </c>
      <c r="N457">
        <f t="shared" si="118"/>
        <v>3.4184879454632458E-7</v>
      </c>
      <c r="O457">
        <f t="shared" si="118"/>
        <v>6.3193401653503496E-8</v>
      </c>
      <c r="P457">
        <f t="shared" si="118"/>
        <v>4.9906032278663314E-3</v>
      </c>
      <c r="Q457">
        <f t="shared" si="118"/>
        <v>1.4725016508144086E-3</v>
      </c>
      <c r="R457">
        <f t="shared" si="118"/>
        <v>0.81359522638693427</v>
      </c>
      <c r="S457">
        <f t="shared" si="118"/>
        <v>0.23920039822079417</v>
      </c>
      <c r="T457">
        <f t="shared" si="118"/>
        <v>4.6163846055570037</v>
      </c>
      <c r="U457">
        <f t="shared" si="118"/>
        <v>3.0177678632698464</v>
      </c>
      <c r="V457">
        <f t="shared" si="117"/>
        <v>3.7340967261747871</v>
      </c>
      <c r="W457">
        <f t="shared" si="109"/>
        <v>12.427508329530262</v>
      </c>
      <c r="X457">
        <f t="shared" si="110"/>
        <v>-4.8192601586114208</v>
      </c>
      <c r="Y457">
        <f t="shared" si="105"/>
        <v>23.225268476379377</v>
      </c>
    </row>
    <row r="458" spans="1:25" x14ac:dyDescent="0.3">
      <c r="A458">
        <v>952.14999999997997</v>
      </c>
      <c r="B458" s="4">
        <v>113</v>
      </c>
      <c r="C458">
        <f t="shared" si="106"/>
        <v>115.32940672695622</v>
      </c>
      <c r="D458">
        <f t="shared" si="107"/>
        <v>276.61208429515011</v>
      </c>
      <c r="E458">
        <f t="shared" si="108"/>
        <v>-2.329406726956222</v>
      </c>
      <c r="F458">
        <f t="shared" si="118"/>
        <v>8.2994458327305056E-58</v>
      </c>
      <c r="G458">
        <f t="shared" si="118"/>
        <v>1.4534465983254288E-44</v>
      </c>
      <c r="H458">
        <f t="shared" si="118"/>
        <v>4.2715438042889539E-33</v>
      </c>
      <c r="I458">
        <f t="shared" si="118"/>
        <v>2.2884270252981543E-25</v>
      </c>
      <c r="J458">
        <f t="shared" si="118"/>
        <v>4.0190886749801629E-19</v>
      </c>
      <c r="K458">
        <f t="shared" si="118"/>
        <v>0</v>
      </c>
      <c r="L458">
        <f t="shared" si="118"/>
        <v>0</v>
      </c>
      <c r="M458">
        <f t="shared" si="118"/>
        <v>1.2605061426792866E-14</v>
      </c>
      <c r="N458">
        <f t="shared" si="118"/>
        <v>2.572624636745601E-7</v>
      </c>
      <c r="O458">
        <f t="shared" si="118"/>
        <v>4.546641076005966E-8</v>
      </c>
      <c r="P458">
        <f t="shared" si="118"/>
        <v>4.0992586416135771E-3</v>
      </c>
      <c r="Q458">
        <f t="shared" si="118"/>
        <v>1.1794584539381325E-3</v>
      </c>
      <c r="R458">
        <f t="shared" si="118"/>
        <v>0.7318216419893061</v>
      </c>
      <c r="S458">
        <f t="shared" si="118"/>
        <v>0.20801106486341628</v>
      </c>
      <c r="T458">
        <f t="shared" si="118"/>
        <v>4.4515372937640079</v>
      </c>
      <c r="U458">
        <f t="shared" si="118"/>
        <v>2.8306718374479969</v>
      </c>
      <c r="V458">
        <f t="shared" si="117"/>
        <v>3.8390116878489304</v>
      </c>
      <c r="W458">
        <f t="shared" si="109"/>
        <v>12.066332545738096</v>
      </c>
      <c r="X458">
        <f t="shared" si="110"/>
        <v>-14.395739272694318</v>
      </c>
      <c r="Y458">
        <f t="shared" ref="Y458:Y515" si="119">(X458)^2</f>
        <v>207.23730920739351</v>
      </c>
    </row>
    <row r="459" spans="1:25" x14ac:dyDescent="0.3">
      <c r="A459">
        <v>952.19999999998004</v>
      </c>
      <c r="B459" s="4">
        <v>103</v>
      </c>
      <c r="C459">
        <f t="shared" si="106"/>
        <v>115.26706162483106</v>
      </c>
      <c r="D459">
        <f t="shared" si="107"/>
        <v>276.56208429515004</v>
      </c>
      <c r="E459">
        <f t="shared" si="108"/>
        <v>-12.267061624831058</v>
      </c>
      <c r="F459">
        <f t="shared" si="118"/>
        <v>3.6143708406888275E-58</v>
      </c>
      <c r="G459">
        <f t="shared" si="118"/>
        <v>6.9736358733559078E-45</v>
      </c>
      <c r="H459">
        <f t="shared" si="118"/>
        <v>2.2662603049586809E-33</v>
      </c>
      <c r="I459">
        <f t="shared" si="118"/>
        <v>1.3113102419962572E-25</v>
      </c>
      <c r="J459">
        <f t="shared" si="118"/>
        <v>2.4722870204523411E-19</v>
      </c>
      <c r="K459">
        <f t="shared" si="118"/>
        <v>0</v>
      </c>
      <c r="L459">
        <f t="shared" si="118"/>
        <v>0</v>
      </c>
      <c r="M459">
        <f t="shared" si="118"/>
        <v>8.1561715255584953E-15</v>
      </c>
      <c r="N459">
        <f t="shared" si="118"/>
        <v>1.9316701796791964E-7</v>
      </c>
      <c r="O459">
        <f t="shared" si="118"/>
        <v>3.2624567127129567E-8</v>
      </c>
      <c r="P459">
        <f t="shared" si="118"/>
        <v>3.3594778197987502E-3</v>
      </c>
      <c r="Q459">
        <f t="shared" si="118"/>
        <v>9.4220337214707094E-4</v>
      </c>
      <c r="R459">
        <f t="shared" si="118"/>
        <v>0.65677450380572866</v>
      </c>
      <c r="S459">
        <f t="shared" si="118"/>
        <v>0.18040398459815984</v>
      </c>
      <c r="T459">
        <f t="shared" si="118"/>
        <v>4.2828437229040075</v>
      </c>
      <c r="U459">
        <f t="shared" si="118"/>
        <v>2.6480633357084589</v>
      </c>
      <c r="V459">
        <f t="shared" si="117"/>
        <v>3.9379254004487207</v>
      </c>
      <c r="W459">
        <f t="shared" si="109"/>
        <v>11.710312854448615</v>
      </c>
      <c r="X459">
        <f t="shared" si="110"/>
        <v>-23.977374479279675</v>
      </c>
      <c r="Y459">
        <f t="shared" si="119"/>
        <v>574.91448691961227</v>
      </c>
    </row>
    <row r="460" spans="1:25" x14ac:dyDescent="0.3">
      <c r="A460">
        <v>952.24999999997999</v>
      </c>
      <c r="B460" s="4">
        <v>109</v>
      </c>
      <c r="C460">
        <f t="shared" si="106"/>
        <v>115.20471652270635</v>
      </c>
      <c r="D460">
        <f t="shared" si="107"/>
        <v>276.51208429515009</v>
      </c>
      <c r="E460">
        <f t="shared" si="108"/>
        <v>-6.2047165227063488</v>
      </c>
      <c r="F460">
        <f t="shared" si="118"/>
        <v>1.5700917509648901E-58</v>
      </c>
      <c r="G460">
        <f t="shared" si="118"/>
        <v>3.3375529251625131E-45</v>
      </c>
      <c r="H460">
        <f t="shared" si="118"/>
        <v>1.1993430598148231E-33</v>
      </c>
      <c r="I460">
        <f t="shared" si="118"/>
        <v>7.4951882577054527E-26</v>
      </c>
      <c r="J460">
        <f t="shared" si="118"/>
        <v>1.5169766508831888E-19</v>
      </c>
      <c r="K460">
        <f t="shared" si="118"/>
        <v>0</v>
      </c>
      <c r="L460">
        <f t="shared" si="118"/>
        <v>0</v>
      </c>
      <c r="M460">
        <f t="shared" si="118"/>
        <v>5.2633576767735069E-15</v>
      </c>
      <c r="N460">
        <f t="shared" si="118"/>
        <v>1.4471172017855661E-7</v>
      </c>
      <c r="O460">
        <f t="shared" si="118"/>
        <v>2.3347156488543174E-8</v>
      </c>
      <c r="P460">
        <f t="shared" si="118"/>
        <v>2.7469605020981505E-3</v>
      </c>
      <c r="Q460">
        <f t="shared" si="118"/>
        <v>7.5065746919948358E-4</v>
      </c>
      <c r="R460">
        <f t="shared" si="118"/>
        <v>0.58808689395073233</v>
      </c>
      <c r="S460">
        <f t="shared" si="118"/>
        <v>0.15604180428176789</v>
      </c>
      <c r="T460">
        <f t="shared" si="118"/>
        <v>4.1112001330449051</v>
      </c>
      <c r="U460">
        <f t="shared" si="118"/>
        <v>2.4705995715188847</v>
      </c>
      <c r="V460">
        <f t="shared" si="117"/>
        <v>4.0302289146100003</v>
      </c>
      <c r="W460">
        <f t="shared" si="109"/>
        <v>11.35965510343647</v>
      </c>
      <c r="X460">
        <f t="shared" si="110"/>
        <v>-17.564371626142819</v>
      </c>
      <c r="Y460">
        <f t="shared" si="119"/>
        <v>308.50715062125096</v>
      </c>
    </row>
    <row r="461" spans="1:25" x14ac:dyDescent="0.3">
      <c r="A461">
        <v>952.29999999997995</v>
      </c>
      <c r="B461" s="4">
        <v>108</v>
      </c>
      <c r="C461">
        <f t="shared" si="106"/>
        <v>115.14237142058141</v>
      </c>
      <c r="D461">
        <f t="shared" si="107"/>
        <v>276.46208429515013</v>
      </c>
      <c r="E461">
        <f t="shared" si="108"/>
        <v>-7.1423714205814122</v>
      </c>
      <c r="F461">
        <f t="shared" si="118"/>
        <v>6.8034008639808678E-59</v>
      </c>
      <c r="G461">
        <f t="shared" si="118"/>
        <v>1.5933301065475154E-45</v>
      </c>
      <c r="H461">
        <f t="shared" si="118"/>
        <v>6.3311961345679928E-34</v>
      </c>
      <c r="I461">
        <f t="shared" si="118"/>
        <v>4.2733488241122621E-26</v>
      </c>
      <c r="J461">
        <f t="shared" si="118"/>
        <v>9.2846943318882874E-20</v>
      </c>
      <c r="K461">
        <f t="shared" si="118"/>
        <v>0</v>
      </c>
      <c r="L461">
        <f t="shared" si="118"/>
        <v>0</v>
      </c>
      <c r="M461">
        <f t="shared" si="118"/>
        <v>3.3874630507968551E-15</v>
      </c>
      <c r="N461">
        <f t="shared" si="118"/>
        <v>1.0816546361378178E-7</v>
      </c>
      <c r="O461">
        <f t="shared" si="118"/>
        <v>1.6663198960432469E-8</v>
      </c>
      <c r="P461">
        <f t="shared" si="118"/>
        <v>2.2410277334527482E-3</v>
      </c>
      <c r="Q461">
        <f t="shared" si="118"/>
        <v>5.9645009995274454E-4</v>
      </c>
      <c r="R461">
        <f t="shared" si="118"/>
        <v>0.52538890379275671</v>
      </c>
      <c r="S461">
        <f t="shared" si="118"/>
        <v>0.13460802444620248</v>
      </c>
      <c r="T461">
        <f t="shared" si="118"/>
        <v>3.9374875110789929</v>
      </c>
      <c r="U461">
        <f t="shared" si="118"/>
        <v>2.298854606259408</v>
      </c>
      <c r="V461">
        <f t="shared" si="117"/>
        <v>4.1153438133420837</v>
      </c>
      <c r="W461">
        <f t="shared" si="109"/>
        <v>11.014520461581515</v>
      </c>
      <c r="X461">
        <f t="shared" si="110"/>
        <v>-18.156891882162927</v>
      </c>
      <c r="Y461">
        <f t="shared" si="119"/>
        <v>329.67272282055404</v>
      </c>
    </row>
    <row r="462" spans="1:25" x14ac:dyDescent="0.3">
      <c r="A462">
        <v>952.34999999998001</v>
      </c>
      <c r="B462" s="4">
        <v>106</v>
      </c>
      <c r="C462">
        <f t="shared" si="106"/>
        <v>115.08002631845648</v>
      </c>
      <c r="D462">
        <f t="shared" si="107"/>
        <v>276.41208429515007</v>
      </c>
      <c r="E462">
        <f t="shared" si="108"/>
        <v>-9.0800263184564756</v>
      </c>
      <c r="F462">
        <f t="shared" si="118"/>
        <v>2.9405989425155411E-59</v>
      </c>
      <c r="G462">
        <f t="shared" si="118"/>
        <v>7.5873841052710532E-46</v>
      </c>
      <c r="H462">
        <f t="shared" si="118"/>
        <v>3.3337790732513808E-34</v>
      </c>
      <c r="I462">
        <f t="shared" si="118"/>
        <v>2.430316586713526E-26</v>
      </c>
      <c r="J462">
        <f t="shared" si="118"/>
        <v>5.6684592892067859E-20</v>
      </c>
      <c r="K462">
        <f t="shared" si="118"/>
        <v>0</v>
      </c>
      <c r="L462">
        <f t="shared" si="118"/>
        <v>0</v>
      </c>
      <c r="M462">
        <f t="shared" si="118"/>
        <v>2.1743096784008193E-15</v>
      </c>
      <c r="N462">
        <f t="shared" si="118"/>
        <v>8.0665476890609385E-8</v>
      </c>
      <c r="O462">
        <f t="shared" si="118"/>
        <v>1.186090738809092E-8</v>
      </c>
      <c r="P462">
        <f t="shared" si="118"/>
        <v>1.8241318522191395E-3</v>
      </c>
      <c r="Q462">
        <f t="shared" si="118"/>
        <v>4.7265207681458632E-4</v>
      </c>
      <c r="R462">
        <f t="shared" si="118"/>
        <v>0.46831112104911282</v>
      </c>
      <c r="S462">
        <f t="shared" si="118"/>
        <v>0.11580734016097195</v>
      </c>
      <c r="T462">
        <f t="shared" si="118"/>
        <v>3.7625643770280752</v>
      </c>
      <c r="U462">
        <f t="shared" si="118"/>
        <v>2.1333189785838624</v>
      </c>
      <c r="V462">
        <f t="shared" si="117"/>
        <v>4.1927282312568881</v>
      </c>
      <c r="W462">
        <f t="shared" si="109"/>
        <v>10.675026924534331</v>
      </c>
      <c r="X462">
        <f t="shared" si="110"/>
        <v>-19.755053242990805</v>
      </c>
      <c r="Y462">
        <f t="shared" si="119"/>
        <v>390.26212863340152</v>
      </c>
    </row>
    <row r="463" spans="1:25" x14ac:dyDescent="0.3">
      <c r="A463">
        <v>952.39999999997997</v>
      </c>
      <c r="B463" s="4">
        <v>130</v>
      </c>
      <c r="C463">
        <f t="shared" si="106"/>
        <v>115.01768121633154</v>
      </c>
      <c r="D463">
        <f t="shared" si="107"/>
        <v>276.36208429515011</v>
      </c>
      <c r="E463">
        <f t="shared" si="108"/>
        <v>14.982318783668461</v>
      </c>
      <c r="F463">
        <f t="shared" si="118"/>
        <v>1.2678101942652717E-59</v>
      </c>
      <c r="G463">
        <f t="shared" si="118"/>
        <v>3.6040191126221683E-46</v>
      </c>
      <c r="H463">
        <f t="shared" si="118"/>
        <v>1.7510420335676438E-34</v>
      </c>
      <c r="I463">
        <f t="shared" si="118"/>
        <v>1.3786882174005633E-26</v>
      </c>
      <c r="J463">
        <f t="shared" si="118"/>
        <v>3.4520029654506078E-20</v>
      </c>
      <c r="K463">
        <f t="shared" si="118"/>
        <v>0</v>
      </c>
      <c r="L463">
        <f t="shared" si="118"/>
        <v>0</v>
      </c>
      <c r="M463">
        <f t="shared" si="118"/>
        <v>1.3918850835116231E-15</v>
      </c>
      <c r="N463">
        <f t="shared" si="118"/>
        <v>6.0020688758289476E-8</v>
      </c>
      <c r="O463">
        <f t="shared" si="118"/>
        <v>8.4200098445116278E-9</v>
      </c>
      <c r="P463">
        <f t="shared" si="118"/>
        <v>1.4814240885098256E-3</v>
      </c>
      <c r="Q463">
        <f t="shared" si="118"/>
        <v>3.7354607262795556E-4</v>
      </c>
      <c r="R463">
        <f t="shared" si="118"/>
        <v>0.41648774365662827</v>
      </c>
      <c r="S463">
        <f t="shared" si="118"/>
        <v>9.9365671737541433E-2</v>
      </c>
      <c r="T463">
        <f t="shared" si="118"/>
        <v>3.5872601162245701</v>
      </c>
      <c r="U463">
        <f t="shared" si="118"/>
        <v>1.9744004378703983</v>
      </c>
      <c r="V463">
        <f t="shared" si="117"/>
        <v>4.2618825891935783</v>
      </c>
      <c r="W463">
        <f t="shared" si="109"/>
        <v>10.341251597284554</v>
      </c>
      <c r="X463">
        <f t="shared" si="110"/>
        <v>4.641067186383907</v>
      </c>
      <c r="Y463">
        <f t="shared" si="119"/>
        <v>21.539504628529436</v>
      </c>
    </row>
    <row r="464" spans="1:25" x14ac:dyDescent="0.3">
      <c r="A464">
        <v>952.44999999998004</v>
      </c>
      <c r="B464" s="4">
        <v>123</v>
      </c>
      <c r="C464">
        <f t="shared" ref="C464:C515" si="120">$AB$15*A464+$AC$15</f>
        <v>114.9553361142066</v>
      </c>
      <c r="D464">
        <f t="shared" ref="D464:D515" si="121">$E$5-A464-$Z$8</f>
        <v>276.31208429515004</v>
      </c>
      <c r="E464">
        <f t="shared" ref="E464:E515" si="122">B464-C464</f>
        <v>8.0446638857933976</v>
      </c>
      <c r="F464">
        <f t="shared" si="118"/>
        <v>5.4523206577395014E-60</v>
      </c>
      <c r="G464">
        <f t="shared" si="118"/>
        <v>1.7076183276437142E-46</v>
      </c>
      <c r="H464">
        <f t="shared" si="118"/>
        <v>9.1741330357343395E-35</v>
      </c>
      <c r="I464">
        <f t="shared" si="118"/>
        <v>7.8014976867128568E-27</v>
      </c>
      <c r="J464">
        <f t="shared" si="118"/>
        <v>2.0969399574127971E-20</v>
      </c>
      <c r="K464">
        <f t="shared" si="118"/>
        <v>0</v>
      </c>
      <c r="L464">
        <f t="shared" si="118"/>
        <v>0</v>
      </c>
      <c r="M464">
        <f t="shared" si="118"/>
        <v>8.8862906037451031E-16</v>
      </c>
      <c r="N464">
        <f t="shared" si="118"/>
        <v>4.4558280533527251E-8</v>
      </c>
      <c r="O464">
        <f t="shared" si="118"/>
        <v>5.9613199716042642E-9</v>
      </c>
      <c r="P464">
        <f t="shared" si="118"/>
        <v>1.2003744889224593E-3</v>
      </c>
      <c r="Q464">
        <f t="shared" si="118"/>
        <v>2.9442991140882045E-4</v>
      </c>
      <c r="R464">
        <f t="shared" si="118"/>
        <v>0.36955932015449211</v>
      </c>
      <c r="S464">
        <f t="shared" si="118"/>
        <v>8.5029927367553743E-2</v>
      </c>
      <c r="T464">
        <f t="shared" si="118"/>
        <v>3.4123689229896836</v>
      </c>
      <c r="U464">
        <f t="shared" si="118"/>
        <v>1.8224256937501786</v>
      </c>
      <c r="V464">
        <f t="shared" si="117"/>
        <v>4.3223549595057902</v>
      </c>
      <c r="W464">
        <f t="shared" ref="W464:W515" si="123">F464+G464+H464+I464+J464+K464+L464+M464+N464+R464+O464+P464+Q464+T464+S464+U464+V464</f>
        <v>10.01323367868763</v>
      </c>
      <c r="X464">
        <f t="shared" ref="X464:X515" si="124">E464-W464</f>
        <v>-1.9685697928942325</v>
      </c>
      <c r="Y464">
        <f t="shared" si="119"/>
        <v>3.8752670294956415</v>
      </c>
    </row>
    <row r="465" spans="1:25" x14ac:dyDescent="0.3">
      <c r="A465">
        <v>952.49999999997999</v>
      </c>
      <c r="B465" s="4">
        <v>124</v>
      </c>
      <c r="C465">
        <f t="shared" si="120"/>
        <v>114.89299101208167</v>
      </c>
      <c r="D465">
        <f t="shared" si="121"/>
        <v>276.26208429515009</v>
      </c>
      <c r="E465">
        <f t="shared" si="122"/>
        <v>9.1070089879183342</v>
      </c>
      <c r="F465">
        <f t="shared" si="118"/>
        <v>2.3389301167192028E-60</v>
      </c>
      <c r="G465">
        <f t="shared" si="118"/>
        <v>8.0705519288869666E-47</v>
      </c>
      <c r="H465">
        <f t="shared" si="118"/>
        <v>4.7944876335588449E-35</v>
      </c>
      <c r="I465">
        <f t="shared" si="118"/>
        <v>4.4035061885958879E-27</v>
      </c>
      <c r="J465">
        <f t="shared" si="118"/>
        <v>1.2706020082361521E-20</v>
      </c>
      <c r="K465">
        <f t="shared" si="118"/>
        <v>0</v>
      </c>
      <c r="L465">
        <f t="shared" si="118"/>
        <v>0</v>
      </c>
      <c r="M465">
        <f t="shared" si="118"/>
        <v>5.6581283134371076E-16</v>
      </c>
      <c r="N465">
        <f t="shared" si="118"/>
        <v>3.3004263940359689E-8</v>
      </c>
      <c r="O465">
        <f t="shared" si="118"/>
        <v>4.209276126719968E-9</v>
      </c>
      <c r="P465">
        <f t="shared" si="118"/>
        <v>9.7043911093259983E-4</v>
      </c>
      <c r="Q465">
        <f t="shared" si="118"/>
        <v>2.3144874555360408E-4</v>
      </c>
      <c r="R465">
        <f t="shared" si="118"/>
        <v>0.32717512194166987</v>
      </c>
      <c r="S465">
        <f t="shared" si="118"/>
        <v>7.2567538626542416E-2</v>
      </c>
      <c r="T465">
        <f t="shared" si="118"/>
        <v>3.23864440912556</v>
      </c>
      <c r="U465">
        <f t="shared" si="118"/>
        <v>1.6776430816002759</v>
      </c>
      <c r="V465">
        <f t="shared" si="117"/>
        <v>4.373745981494082</v>
      </c>
      <c r="W465">
        <f t="shared" si="123"/>
        <v>9.6909780578581568</v>
      </c>
      <c r="X465">
        <f t="shared" si="124"/>
        <v>-0.58396906993982256</v>
      </c>
      <c r="Y465">
        <f t="shared" si="119"/>
        <v>0.34101987464638139</v>
      </c>
    </row>
    <row r="466" spans="1:25" x14ac:dyDescent="0.3">
      <c r="A466">
        <v>952.54999999997904</v>
      </c>
      <c r="B466" s="4">
        <v>117</v>
      </c>
      <c r="C466">
        <f t="shared" si="120"/>
        <v>114.83064590995787</v>
      </c>
      <c r="D466">
        <f t="shared" si="121"/>
        <v>276.21208429515104</v>
      </c>
      <c r="E466">
        <f t="shared" si="122"/>
        <v>2.169354090042134</v>
      </c>
      <c r="F466">
        <f t="shared" si="118"/>
        <v>1.0008334446764259E-60</v>
      </c>
      <c r="G466">
        <f t="shared" si="118"/>
        <v>3.8047346370680726E-47</v>
      </c>
      <c r="H466">
        <f t="shared" si="118"/>
        <v>2.4993557634447892E-35</v>
      </c>
      <c r="I466">
        <f t="shared" si="118"/>
        <v>2.4792935179133397E-27</v>
      </c>
      <c r="J466">
        <f t="shared" si="118"/>
        <v>7.6796563476132007E-21</v>
      </c>
      <c r="K466">
        <f t="shared" si="118"/>
        <v>0</v>
      </c>
      <c r="L466">
        <f t="shared" si="118"/>
        <v>0</v>
      </c>
      <c r="M466">
        <f t="shared" si="118"/>
        <v>3.5930248579038295E-16</v>
      </c>
      <c r="N466">
        <f t="shared" si="118"/>
        <v>2.4390789563008072E-8</v>
      </c>
      <c r="O466">
        <f t="shared" si="118"/>
        <v>2.9642003128336338E-9</v>
      </c>
      <c r="P466">
        <f t="shared" si="118"/>
        <v>7.8276969779357054E-4</v>
      </c>
      <c r="Q466">
        <f t="shared" si="118"/>
        <v>1.8145246969252882E-4</v>
      </c>
      <c r="R466">
        <f t="shared" si="118"/>
        <v>0.28899515768569251</v>
      </c>
      <c r="S466">
        <f t="shared" si="118"/>
        <v>6.1765807961129716E-2</v>
      </c>
      <c r="T466">
        <f t="shared" si="118"/>
        <v>3.0667949178043474</v>
      </c>
      <c r="U466">
        <f t="shared" ref="U466:V481" si="125">U$8*EXP(-(($D466-U$9)^2)/(2*U$10^2))</f>
        <v>1.5402260346874423</v>
      </c>
      <c r="V466">
        <f t="shared" si="125"/>
        <v>4.4157132522457356</v>
      </c>
      <c r="W466">
        <f t="shared" si="123"/>
        <v>9.3744594199068239</v>
      </c>
      <c r="X466">
        <f t="shared" si="124"/>
        <v>-7.2051053298646899</v>
      </c>
      <c r="Y466">
        <f t="shared" si="119"/>
        <v>51.913542814444561</v>
      </c>
    </row>
    <row r="467" spans="1:25" x14ac:dyDescent="0.3">
      <c r="A467">
        <v>952.59999999997899</v>
      </c>
      <c r="B467" s="4">
        <v>127</v>
      </c>
      <c r="C467">
        <f t="shared" si="120"/>
        <v>114.76830080783293</v>
      </c>
      <c r="D467">
        <f t="shared" si="121"/>
        <v>276.16208429515109</v>
      </c>
      <c r="E467">
        <f t="shared" si="122"/>
        <v>12.231699192167071</v>
      </c>
      <c r="F467">
        <f t="shared" ref="F467:U482" si="126">F$8*EXP(-(($D467-F$9)^2)/(2*F$10^2))</f>
        <v>4.2718410057784917E-61</v>
      </c>
      <c r="G467">
        <f t="shared" si="126"/>
        <v>1.7891807416005927E-47</v>
      </c>
      <c r="H467">
        <f t="shared" si="126"/>
        <v>1.2996387804060536E-35</v>
      </c>
      <c r="I467">
        <f t="shared" si="126"/>
        <v>1.3924063198761789E-27</v>
      </c>
      <c r="J467">
        <f t="shared" si="126"/>
        <v>4.6300186722866643E-21</v>
      </c>
      <c r="K467">
        <f t="shared" si="126"/>
        <v>0</v>
      </c>
      <c r="L467">
        <f t="shared" si="126"/>
        <v>0</v>
      </c>
      <c r="M467">
        <f t="shared" si="126"/>
        <v>2.2755312338971998E-16</v>
      </c>
      <c r="N467">
        <f t="shared" si="126"/>
        <v>1.7984395571724711E-8</v>
      </c>
      <c r="O467">
        <f t="shared" si="126"/>
        <v>2.0818183425741776E-9</v>
      </c>
      <c r="P467">
        <f t="shared" si="126"/>
        <v>6.2996134048490964E-4</v>
      </c>
      <c r="Q467">
        <f t="shared" si="126"/>
        <v>1.4187506887506669E-4</v>
      </c>
      <c r="R467">
        <f t="shared" si="126"/>
        <v>0.25469184436245107</v>
      </c>
      <c r="S467">
        <f t="shared" si="126"/>
        <v>5.2431104948037724E-2</v>
      </c>
      <c r="T467">
        <f t="shared" si="126"/>
        <v>2.8974795705964649</v>
      </c>
      <c r="U467">
        <f t="shared" si="126"/>
        <v>1.4102772474017347</v>
      </c>
      <c r="V467">
        <f t="shared" si="125"/>
        <v>4.4479751253707294</v>
      </c>
      <c r="W467">
        <f t="shared" si="123"/>
        <v>9.0636267491549916</v>
      </c>
      <c r="X467">
        <f t="shared" si="124"/>
        <v>3.168072443012079</v>
      </c>
      <c r="Y467">
        <f t="shared" si="119"/>
        <v>10.036683004172522</v>
      </c>
    </row>
    <row r="468" spans="1:25" x14ac:dyDescent="0.3">
      <c r="A468">
        <v>952.64999999997895</v>
      </c>
      <c r="B468" s="4">
        <v>122</v>
      </c>
      <c r="C468">
        <f t="shared" si="120"/>
        <v>114.70595570570822</v>
      </c>
      <c r="D468">
        <f t="shared" si="121"/>
        <v>276.11208429515113</v>
      </c>
      <c r="E468">
        <f t="shared" si="122"/>
        <v>7.2940442942917798</v>
      </c>
      <c r="F468">
        <f t="shared" si="126"/>
        <v>1.8187669668613795E-61</v>
      </c>
      <c r="G468">
        <f t="shared" si="126"/>
        <v>8.3925273373175566E-48</v>
      </c>
      <c r="H468">
        <f t="shared" si="126"/>
        <v>6.7410252195341372E-36</v>
      </c>
      <c r="I468">
        <f t="shared" si="126"/>
        <v>7.8003256407666959E-28</v>
      </c>
      <c r="J468">
        <f t="shared" si="126"/>
        <v>2.7844050029132217E-21</v>
      </c>
      <c r="K468">
        <f t="shared" si="126"/>
        <v>0</v>
      </c>
      <c r="L468">
        <f t="shared" si="126"/>
        <v>0</v>
      </c>
      <c r="M468">
        <f t="shared" si="126"/>
        <v>1.4372771777765423E-16</v>
      </c>
      <c r="N468">
        <f t="shared" si="126"/>
        <v>1.3230614424247095E-8</v>
      </c>
      <c r="O468">
        <f t="shared" si="126"/>
        <v>1.4581871341231479E-9</v>
      </c>
      <c r="P468">
        <f t="shared" si="126"/>
        <v>5.058339463109631E-4</v>
      </c>
      <c r="Q468">
        <f t="shared" si="126"/>
        <v>1.1063293563456683E-4</v>
      </c>
      <c r="R468">
        <f t="shared" si="126"/>
        <v>0.22395135289745333</v>
      </c>
      <c r="S468">
        <f t="shared" si="126"/>
        <v>4.438794539272644E-2</v>
      </c>
      <c r="T468">
        <f t="shared" si="126"/>
        <v>2.7313050627230999</v>
      </c>
      <c r="U468">
        <f t="shared" si="126"/>
        <v>1.2878334106597027</v>
      </c>
      <c r="V468">
        <f t="shared" si="125"/>
        <v>4.4703138586771738</v>
      </c>
      <c r="W468">
        <f t="shared" si="123"/>
        <v>8.7584081119209038</v>
      </c>
      <c r="X468">
        <f t="shared" si="124"/>
        <v>-1.464363817629124</v>
      </c>
      <c r="Y468">
        <f t="shared" si="119"/>
        <v>2.1443613903813423</v>
      </c>
    </row>
    <row r="469" spans="1:25" x14ac:dyDescent="0.3">
      <c r="A469">
        <v>952.69999999997901</v>
      </c>
      <c r="B469" s="4">
        <v>131</v>
      </c>
      <c r="C469">
        <f t="shared" si="120"/>
        <v>114.64361060358306</v>
      </c>
      <c r="D469">
        <f t="shared" si="121"/>
        <v>276.06208429515107</v>
      </c>
      <c r="E469">
        <f t="shared" si="122"/>
        <v>16.356389396416944</v>
      </c>
      <c r="F469">
        <f t="shared" si="126"/>
        <v>7.724097412470851E-62</v>
      </c>
      <c r="G469">
        <f t="shared" si="126"/>
        <v>3.9268112017823026E-48</v>
      </c>
      <c r="H469">
        <f t="shared" si="126"/>
        <v>3.4876905840155129E-36</v>
      </c>
      <c r="I469">
        <f t="shared" si="126"/>
        <v>4.3588125065071367E-28</v>
      </c>
      <c r="J469">
        <f t="shared" si="126"/>
        <v>1.670285747429605E-21</v>
      </c>
      <c r="K469">
        <f t="shared" si="126"/>
        <v>0</v>
      </c>
      <c r="L469">
        <f t="shared" si="126"/>
        <v>0</v>
      </c>
      <c r="M469">
        <f t="shared" si="126"/>
        <v>9.0538523449156783E-17</v>
      </c>
      <c r="N469">
        <f t="shared" si="126"/>
        <v>9.7113221112999789E-9</v>
      </c>
      <c r="O469">
        <f t="shared" si="126"/>
        <v>1.0186355827165495E-9</v>
      </c>
      <c r="P469">
        <f t="shared" si="126"/>
        <v>4.0524365496949358E-4</v>
      </c>
      <c r="Q469">
        <f t="shared" si="126"/>
        <v>8.6039511712055833E-5</v>
      </c>
      <c r="R469">
        <f t="shared" si="126"/>
        <v>0.19647464913371265</v>
      </c>
      <c r="S469">
        <f t="shared" si="126"/>
        <v>3.7477984331319034E-2</v>
      </c>
      <c r="T469">
        <f t="shared" si="126"/>
        <v>2.5688232091915486</v>
      </c>
      <c r="U469">
        <f t="shared" si="126"/>
        <v>1.1728703997907333</v>
      </c>
      <c r="V469">
        <f t="shared" si="125"/>
        <v>4.4825780615911341</v>
      </c>
      <c r="W469">
        <f t="shared" si="123"/>
        <v>8.4587155979350861</v>
      </c>
      <c r="X469">
        <f t="shared" si="124"/>
        <v>7.8976737984818577</v>
      </c>
      <c r="Y469">
        <f t="shared" si="119"/>
        <v>62.373251427226855</v>
      </c>
    </row>
    <row r="470" spans="1:25" x14ac:dyDescent="0.3">
      <c r="A470">
        <v>952.74999999997897</v>
      </c>
      <c r="B470" s="4">
        <v>107</v>
      </c>
      <c r="C470">
        <f t="shared" si="120"/>
        <v>114.58126550145812</v>
      </c>
      <c r="D470">
        <f t="shared" si="121"/>
        <v>276.01208429515111</v>
      </c>
      <c r="E470">
        <f t="shared" si="122"/>
        <v>-7.5812655014581196</v>
      </c>
      <c r="F470">
        <f t="shared" si="126"/>
        <v>3.2721042628872821E-62</v>
      </c>
      <c r="G470">
        <f t="shared" si="126"/>
        <v>1.8327194327198329E-48</v>
      </c>
      <c r="H470">
        <f t="shared" si="126"/>
        <v>1.7999425875545365E-36</v>
      </c>
      <c r="I470">
        <f t="shared" si="126"/>
        <v>2.4295864118224815E-28</v>
      </c>
      <c r="J470">
        <f t="shared" si="126"/>
        <v>9.9944258927744307E-22</v>
      </c>
      <c r="K470">
        <f t="shared" si="126"/>
        <v>0</v>
      </c>
      <c r="L470">
        <f t="shared" si="126"/>
        <v>0</v>
      </c>
      <c r="M470">
        <f t="shared" si="126"/>
        <v>5.6880241920299739E-17</v>
      </c>
      <c r="N470">
        <f t="shared" si="126"/>
        <v>7.1119858687456207E-9</v>
      </c>
      <c r="O470">
        <f t="shared" si="126"/>
        <v>7.0967510856887487E-10</v>
      </c>
      <c r="P470">
        <f t="shared" si="126"/>
        <v>3.2392066516126786E-4</v>
      </c>
      <c r="Q470">
        <f t="shared" si="126"/>
        <v>6.6733912403684262E-5</v>
      </c>
      <c r="R470">
        <f t="shared" si="126"/>
        <v>0.17197825297536498</v>
      </c>
      <c r="S470">
        <f t="shared" si="126"/>
        <v>3.1558950840261633E-2</v>
      </c>
      <c r="T470">
        <f t="shared" si="126"/>
        <v>2.4105292328610393</v>
      </c>
      <c r="U470">
        <f t="shared" si="126"/>
        <v>1.065308797128288</v>
      </c>
      <c r="V470">
        <f t="shared" si="125"/>
        <v>4.4846844038263516</v>
      </c>
      <c r="W470">
        <f t="shared" si="123"/>
        <v>8.1644503000305306</v>
      </c>
      <c r="X470">
        <f t="shared" si="124"/>
        <v>-15.74571580148865</v>
      </c>
      <c r="Y470">
        <f t="shared" si="119"/>
        <v>247.92756610124937</v>
      </c>
    </row>
    <row r="471" spans="1:25" x14ac:dyDescent="0.3">
      <c r="A471">
        <v>952.79999999997904</v>
      </c>
      <c r="B471" s="4">
        <v>125</v>
      </c>
      <c r="C471">
        <f t="shared" si="120"/>
        <v>114.51892039933318</v>
      </c>
      <c r="D471">
        <f t="shared" si="121"/>
        <v>275.96208429515104</v>
      </c>
      <c r="E471">
        <f t="shared" si="122"/>
        <v>10.481079600666817</v>
      </c>
      <c r="F471">
        <f t="shared" si="126"/>
        <v>1.3826594683224138E-62</v>
      </c>
      <c r="G471">
        <f t="shared" si="126"/>
        <v>8.5321926973698063E-49</v>
      </c>
      <c r="H471">
        <f t="shared" si="126"/>
        <v>9.265909699985268E-37</v>
      </c>
      <c r="I471">
        <f t="shared" si="126"/>
        <v>1.3508440636886353E-28</v>
      </c>
      <c r="J471">
        <f t="shared" si="126"/>
        <v>5.9653184918184347E-22</v>
      </c>
      <c r="K471">
        <f t="shared" si="126"/>
        <v>0</v>
      </c>
      <c r="L471">
        <f t="shared" si="126"/>
        <v>0</v>
      </c>
      <c r="M471">
        <f t="shared" si="126"/>
        <v>3.5638926305900921E-17</v>
      </c>
      <c r="N471">
        <f t="shared" si="126"/>
        <v>5.1965796738758117E-9</v>
      </c>
      <c r="O471">
        <f t="shared" si="126"/>
        <v>4.9310051075107098E-10</v>
      </c>
      <c r="P471">
        <f t="shared" si="126"/>
        <v>2.583302516248732E-4</v>
      </c>
      <c r="Q471">
        <f t="shared" si="126"/>
        <v>5.1621472218463414E-5</v>
      </c>
      <c r="R471">
        <f t="shared" si="126"/>
        <v>0.15019474000256419</v>
      </c>
      <c r="S471">
        <f t="shared" si="126"/>
        <v>2.6503549315117454E-2</v>
      </c>
      <c r="T471">
        <f t="shared" si="126"/>
        <v>2.2568607744974098</v>
      </c>
      <c r="U471">
        <f t="shared" si="126"/>
        <v>0.96501963554790449</v>
      </c>
      <c r="V471">
        <f t="shared" si="125"/>
        <v>4.4766185583306752</v>
      </c>
      <c r="W471">
        <f t="shared" si="123"/>
        <v>7.875507215107195</v>
      </c>
      <c r="X471">
        <f t="shared" si="124"/>
        <v>2.605572385559622</v>
      </c>
      <c r="Y471">
        <f t="shared" si="119"/>
        <v>6.7890074563908591</v>
      </c>
    </row>
    <row r="472" spans="1:25" x14ac:dyDescent="0.3">
      <c r="A472">
        <v>952.84999999997899</v>
      </c>
      <c r="B472" s="4">
        <v>122</v>
      </c>
      <c r="C472">
        <f t="shared" si="120"/>
        <v>114.45657529720825</v>
      </c>
      <c r="D472">
        <f t="shared" si="121"/>
        <v>275.91208429515109</v>
      </c>
      <c r="E472">
        <f t="shared" si="122"/>
        <v>7.5434247027917536</v>
      </c>
      <c r="F472">
        <f t="shared" si="126"/>
        <v>5.8278992768316743E-63</v>
      </c>
      <c r="G472">
        <f t="shared" si="126"/>
        <v>3.9621784612033115E-49</v>
      </c>
      <c r="H472">
        <f t="shared" si="126"/>
        <v>4.7580191019025206E-37</v>
      </c>
      <c r="I472">
        <f t="shared" si="126"/>
        <v>7.4918106809174439E-29</v>
      </c>
      <c r="J472">
        <f t="shared" si="126"/>
        <v>3.551551581168123E-22</v>
      </c>
      <c r="K472">
        <f t="shared" si="126"/>
        <v>0</v>
      </c>
      <c r="L472">
        <f t="shared" si="126"/>
        <v>0</v>
      </c>
      <c r="M472">
        <f t="shared" si="126"/>
        <v>2.2270139511404637E-17</v>
      </c>
      <c r="N472">
        <f t="shared" si="126"/>
        <v>3.7884230908279159E-9</v>
      </c>
      <c r="O472">
        <f t="shared" si="126"/>
        <v>3.4170118212470672E-10</v>
      </c>
      <c r="P472">
        <f t="shared" si="126"/>
        <v>2.0555405939487424E-4</v>
      </c>
      <c r="Q472">
        <f t="shared" si="126"/>
        <v>3.9824408578705391E-5</v>
      </c>
      <c r="R472">
        <f t="shared" si="126"/>
        <v>0.13087301073421342</v>
      </c>
      <c r="S472">
        <f t="shared" si="126"/>
        <v>2.2198348653728023E-2</v>
      </c>
      <c r="T472">
        <f t="shared" si="126"/>
        <v>2.1081975949717098</v>
      </c>
      <c r="U472">
        <f t="shared" si="126"/>
        <v>0.87183025527165159</v>
      </c>
      <c r="V472">
        <f t="shared" si="125"/>
        <v>4.4584353635810343</v>
      </c>
      <c r="W472">
        <f t="shared" si="123"/>
        <v>7.5917799558104351</v>
      </c>
      <c r="X472">
        <f t="shared" si="124"/>
        <v>-4.8355253018681488E-2</v>
      </c>
      <c r="Y472">
        <f t="shared" si="119"/>
        <v>2.3382304945007053E-3</v>
      </c>
    </row>
    <row r="473" spans="1:25" x14ac:dyDescent="0.3">
      <c r="A473">
        <v>952.89999999997895</v>
      </c>
      <c r="B473" s="4">
        <v>134</v>
      </c>
      <c r="C473">
        <f t="shared" si="120"/>
        <v>114.39423019508354</v>
      </c>
      <c r="D473">
        <f t="shared" si="121"/>
        <v>275.86208429515113</v>
      </c>
      <c r="E473">
        <f t="shared" si="122"/>
        <v>19.605769804916463</v>
      </c>
      <c r="F473">
        <f t="shared" si="126"/>
        <v>2.4502903492330943E-63</v>
      </c>
      <c r="G473">
        <f t="shared" si="126"/>
        <v>1.8353382559894193E-49</v>
      </c>
      <c r="H473">
        <f t="shared" si="126"/>
        <v>2.4370980710275706E-37</v>
      </c>
      <c r="I473">
        <f t="shared" si="126"/>
        <v>4.1445470731504441E-29</v>
      </c>
      <c r="J473">
        <f t="shared" si="126"/>
        <v>2.1091687310827073E-22</v>
      </c>
      <c r="K473">
        <f t="shared" si="126"/>
        <v>0</v>
      </c>
      <c r="L473">
        <f t="shared" si="126"/>
        <v>0</v>
      </c>
      <c r="M473">
        <f t="shared" si="126"/>
        <v>1.3878943672303687E-17</v>
      </c>
      <c r="N473">
        <f t="shared" si="126"/>
        <v>2.7555832695433227E-9</v>
      </c>
      <c r="O473">
        <f t="shared" si="126"/>
        <v>2.3615256089234278E-10</v>
      </c>
      <c r="P473">
        <f t="shared" si="126"/>
        <v>1.631890553060417E-4</v>
      </c>
      <c r="Q473">
        <f t="shared" si="126"/>
        <v>3.0641035148306303E-5</v>
      </c>
      <c r="R473">
        <f t="shared" si="126"/>
        <v>0.1137783530504497</v>
      </c>
      <c r="S473">
        <f t="shared" si="126"/>
        <v>1.8542677629885439E-2</v>
      </c>
      <c r="T473">
        <f t="shared" si="126"/>
        <v>1.9648619309085924</v>
      </c>
      <c r="U473">
        <f t="shared" si="126"/>
        <v>0.78553017395029112</v>
      </c>
      <c r="V473">
        <f t="shared" si="125"/>
        <v>4.4302582026551729</v>
      </c>
      <c r="W473">
        <f t="shared" si="123"/>
        <v>7.3131651712765819</v>
      </c>
      <c r="X473">
        <f t="shared" si="124"/>
        <v>12.292604633639881</v>
      </c>
      <c r="Y473">
        <f t="shared" si="119"/>
        <v>151.10812867898466</v>
      </c>
    </row>
    <row r="474" spans="1:25" x14ac:dyDescent="0.3">
      <c r="A474">
        <v>952.94999999997901</v>
      </c>
      <c r="B474" s="4">
        <v>115</v>
      </c>
      <c r="C474">
        <f t="shared" si="120"/>
        <v>114.33188509295837</v>
      </c>
      <c r="D474">
        <f t="shared" si="121"/>
        <v>275.81208429515107</v>
      </c>
      <c r="E474">
        <f t="shared" si="122"/>
        <v>0.66811490704162679</v>
      </c>
      <c r="F474">
        <f t="shared" si="126"/>
        <v>1.0276181557049203E-63</v>
      </c>
      <c r="G474">
        <f t="shared" si="126"/>
        <v>8.4802158865732256E-50</v>
      </c>
      <c r="H474">
        <f t="shared" si="126"/>
        <v>1.2451696815274057E-37</v>
      </c>
      <c r="I474">
        <f t="shared" si="126"/>
        <v>2.287052141889704E-29</v>
      </c>
      <c r="J474">
        <f t="shared" si="126"/>
        <v>1.2494337377182554E-22</v>
      </c>
      <c r="K474">
        <f t="shared" si="126"/>
        <v>0</v>
      </c>
      <c r="L474">
        <f t="shared" si="126"/>
        <v>0</v>
      </c>
      <c r="M474">
        <f t="shared" si="126"/>
        <v>8.6263095416954366E-18</v>
      </c>
      <c r="N474">
        <f t="shared" si="126"/>
        <v>1.9997825897233615E-9</v>
      </c>
      <c r="O474">
        <f t="shared" si="126"/>
        <v>1.6276985896718575E-10</v>
      </c>
      <c r="P474">
        <f t="shared" si="126"/>
        <v>1.2926179374451221E-4</v>
      </c>
      <c r="Q474">
        <f t="shared" si="126"/>
        <v>2.3512168230755045E-5</v>
      </c>
      <c r="R474">
        <f t="shared" si="126"/>
        <v>9.8692323154437309E-2</v>
      </c>
      <c r="S474">
        <f t="shared" si="126"/>
        <v>1.5447541733475857E-2</v>
      </c>
      <c r="T474">
        <f t="shared" si="126"/>
        <v>1.8271194575057097</v>
      </c>
      <c r="U474">
        <f t="shared" si="126"/>
        <v>0.70587687908789942</v>
      </c>
      <c r="V474">
        <f t="shared" si="125"/>
        <v>4.39227760891574</v>
      </c>
      <c r="W474">
        <f t="shared" si="123"/>
        <v>7.03956658652179</v>
      </c>
      <c r="X474">
        <f t="shared" si="124"/>
        <v>-6.3714516794801632</v>
      </c>
      <c r="Y474">
        <f t="shared" si="119"/>
        <v>40.595396503950596</v>
      </c>
    </row>
    <row r="475" spans="1:25" x14ac:dyDescent="0.3">
      <c r="A475">
        <v>952.99999999997897</v>
      </c>
      <c r="B475" s="4">
        <v>125</v>
      </c>
      <c r="C475">
        <f t="shared" si="120"/>
        <v>114.26953999083366</v>
      </c>
      <c r="D475">
        <f t="shared" si="121"/>
        <v>275.76208429515111</v>
      </c>
      <c r="E475">
        <f t="shared" si="122"/>
        <v>10.730460009166336</v>
      </c>
      <c r="F475">
        <f t="shared" si="126"/>
        <v>4.2988737885900902E-64</v>
      </c>
      <c r="G475">
        <f t="shared" si="126"/>
        <v>3.9084666160535569E-50</v>
      </c>
      <c r="H475">
        <f t="shared" si="126"/>
        <v>6.3458934539201856E-38</v>
      </c>
      <c r="I475">
        <f t="shared" si="126"/>
        <v>1.258878343554779E-29</v>
      </c>
      <c r="J475">
        <f t="shared" si="126"/>
        <v>7.382846523288604E-23</v>
      </c>
      <c r="K475">
        <f t="shared" si="126"/>
        <v>0</v>
      </c>
      <c r="L475">
        <f t="shared" si="126"/>
        <v>0</v>
      </c>
      <c r="M475">
        <f t="shared" si="126"/>
        <v>5.3472293544584546E-18</v>
      </c>
      <c r="N475">
        <f t="shared" si="126"/>
        <v>1.4479921463999143E-9</v>
      </c>
      <c r="O475">
        <f t="shared" si="126"/>
        <v>1.1188979141417285E-10</v>
      </c>
      <c r="P475">
        <f t="shared" si="126"/>
        <v>1.0215591256281169E-4</v>
      </c>
      <c r="Q475">
        <f t="shared" si="126"/>
        <v>1.7993559210363839E-5</v>
      </c>
      <c r="R475">
        <f t="shared" si="126"/>
        <v>8.5412469903119931E-2</v>
      </c>
      <c r="S475">
        <f t="shared" si="126"/>
        <v>1.2834573923530801E-2</v>
      </c>
      <c r="T475">
        <f t="shared" si="126"/>
        <v>1.6951808059232483</v>
      </c>
      <c r="U475">
        <f t="shared" si="126"/>
        <v>0.63260146190670674</v>
      </c>
      <c r="V475">
        <f t="shared" si="125"/>
        <v>4.3447491203498885</v>
      </c>
      <c r="W475">
        <f t="shared" si="123"/>
        <v>6.7708985830381492</v>
      </c>
      <c r="X475">
        <f t="shared" si="124"/>
        <v>3.9595614261281868</v>
      </c>
      <c r="Y475">
        <f t="shared" si="119"/>
        <v>15.678126687282282</v>
      </c>
    </row>
    <row r="476" spans="1:25" x14ac:dyDescent="0.3">
      <c r="A476">
        <v>953.04999999997904</v>
      </c>
      <c r="B476" s="4">
        <v>127</v>
      </c>
      <c r="C476">
        <f t="shared" si="120"/>
        <v>114.2071948887085</v>
      </c>
      <c r="D476">
        <f t="shared" si="121"/>
        <v>275.71208429515104</v>
      </c>
      <c r="E476">
        <f t="shared" si="122"/>
        <v>12.7928051112915</v>
      </c>
      <c r="F476">
        <f t="shared" si="126"/>
        <v>1.7938508379733192E-64</v>
      </c>
      <c r="G476">
        <f t="shared" si="126"/>
        <v>1.7968615353518582E-50</v>
      </c>
      <c r="H476">
        <f t="shared" si="126"/>
        <v>3.2260100916629023E-38</v>
      </c>
      <c r="I476">
        <f t="shared" si="126"/>
        <v>6.9119432821806359E-30</v>
      </c>
      <c r="J476">
        <f t="shared" si="126"/>
        <v>4.3515417911088704E-23</v>
      </c>
      <c r="K476">
        <f t="shared" si="126"/>
        <v>0</v>
      </c>
      <c r="L476">
        <f t="shared" si="126"/>
        <v>0</v>
      </c>
      <c r="M476">
        <f t="shared" si="126"/>
        <v>3.3057327167880706E-18</v>
      </c>
      <c r="N476">
        <f t="shared" si="126"/>
        <v>1.0460773751392835E-9</v>
      </c>
      <c r="O476">
        <f t="shared" si="126"/>
        <v>7.6708252769519569E-11</v>
      </c>
      <c r="P476">
        <f t="shared" si="126"/>
        <v>8.0551014904074538E-5</v>
      </c>
      <c r="Q476">
        <f t="shared" si="126"/>
        <v>1.3733354275267362E-5</v>
      </c>
      <c r="R476">
        <f t="shared" si="126"/>
        <v>7.375192643952018E-2</v>
      </c>
      <c r="S476">
        <f t="shared" si="126"/>
        <v>1.0635029126638244E-2</v>
      </c>
      <c r="T476">
        <f t="shared" si="126"/>
        <v>1.5692035776697324</v>
      </c>
      <c r="U476">
        <f t="shared" si="126"/>
        <v>0.5654140224693498</v>
      </c>
      <c r="V476">
        <f t="shared" si="125"/>
        <v>4.287990416365294</v>
      </c>
      <c r="W476">
        <f t="shared" si="123"/>
        <v>6.5070892575624999</v>
      </c>
      <c r="X476">
        <f t="shared" si="124"/>
        <v>6.2857158537290001</v>
      </c>
      <c r="Y476">
        <f t="shared" si="119"/>
        <v>39.510223793820096</v>
      </c>
    </row>
    <row r="477" spans="1:25" x14ac:dyDescent="0.3">
      <c r="A477">
        <v>953.09999999997899</v>
      </c>
      <c r="B477" s="4">
        <v>114</v>
      </c>
      <c r="C477">
        <f t="shared" si="120"/>
        <v>114.14484978658356</v>
      </c>
      <c r="D477">
        <f t="shared" si="121"/>
        <v>275.66208429515109</v>
      </c>
      <c r="E477">
        <f t="shared" si="122"/>
        <v>-0.1448497865835634</v>
      </c>
      <c r="F477">
        <f t="shared" si="126"/>
        <v>7.4666650193739528E-65</v>
      </c>
      <c r="G477">
        <f t="shared" si="126"/>
        <v>8.2400818226392594E-51</v>
      </c>
      <c r="H477">
        <f t="shared" si="126"/>
        <v>1.6358646740515986E-38</v>
      </c>
      <c r="I477">
        <f t="shared" si="126"/>
        <v>3.7855176551382816E-30</v>
      </c>
      <c r="J477">
        <f t="shared" si="126"/>
        <v>2.5584161278059565E-23</v>
      </c>
      <c r="K477">
        <f t="shared" si="126"/>
        <v>0</v>
      </c>
      <c r="L477">
        <f t="shared" si="126"/>
        <v>0</v>
      </c>
      <c r="M477">
        <f t="shared" si="126"/>
        <v>2.0381765899199978E-18</v>
      </c>
      <c r="N477">
        <f t="shared" si="126"/>
        <v>7.5400737103379196E-10</v>
      </c>
      <c r="O477">
        <f t="shared" si="126"/>
        <v>5.2447992102235673E-11</v>
      </c>
      <c r="P477">
        <f t="shared" si="126"/>
        <v>6.3371312962853699E-5</v>
      </c>
      <c r="Q477">
        <f t="shared" si="126"/>
        <v>1.0453730969850385E-5</v>
      </c>
      <c r="R477">
        <f t="shared" si="126"/>
        <v>6.3538891875461412E-2</v>
      </c>
      <c r="S477">
        <f t="shared" si="126"/>
        <v>8.7888299366629379E-3</v>
      </c>
      <c r="T477">
        <f t="shared" si="126"/>
        <v>1.4492947947907029</v>
      </c>
      <c r="U477">
        <f t="shared" si="126"/>
        <v>0.50400878696522067</v>
      </c>
      <c r="V477">
        <f t="shared" si="125"/>
        <v>4.2223777819228951</v>
      </c>
      <c r="W477">
        <f t="shared" si="123"/>
        <v>6.2480829113413314</v>
      </c>
      <c r="X477">
        <f t="shared" si="124"/>
        <v>-6.3929326979248948</v>
      </c>
      <c r="Y477">
        <f t="shared" si="119"/>
        <v>40.869588480197272</v>
      </c>
    </row>
    <row r="478" spans="1:25" x14ac:dyDescent="0.3">
      <c r="A478">
        <v>953.14999999997895</v>
      </c>
      <c r="B478" s="4">
        <v>109</v>
      </c>
      <c r="C478">
        <f t="shared" si="120"/>
        <v>114.08250468445885</v>
      </c>
      <c r="D478">
        <f t="shared" si="121"/>
        <v>275.61208429515113</v>
      </c>
      <c r="E478">
        <f t="shared" si="122"/>
        <v>-5.0825046844588542</v>
      </c>
      <c r="F478">
        <f t="shared" si="126"/>
        <v>3.1001000829186275E-65</v>
      </c>
      <c r="G478">
        <f t="shared" si="126"/>
        <v>3.769269092047315E-51</v>
      </c>
      <c r="H478">
        <f t="shared" si="126"/>
        <v>8.2744232778048901E-39</v>
      </c>
      <c r="I478">
        <f t="shared" si="126"/>
        <v>2.068040755155201E-30</v>
      </c>
      <c r="J478">
        <f t="shared" si="126"/>
        <v>1.5004029745222742E-23</v>
      </c>
      <c r="K478">
        <f t="shared" si="126"/>
        <v>0</v>
      </c>
      <c r="L478">
        <f t="shared" si="126"/>
        <v>0</v>
      </c>
      <c r="M478">
        <f t="shared" si="126"/>
        <v>1.2532884331738495E-18</v>
      </c>
      <c r="N478">
        <f t="shared" si="126"/>
        <v>5.4225248794351132E-10</v>
      </c>
      <c r="O478">
        <f t="shared" si="126"/>
        <v>3.576438749811831E-11</v>
      </c>
      <c r="P478">
        <f t="shared" si="126"/>
        <v>4.9742610477629866E-5</v>
      </c>
      <c r="Q478">
        <f t="shared" si="126"/>
        <v>7.935990955940289E-6</v>
      </c>
      <c r="R478">
        <f t="shared" si="126"/>
        <v>5.4616024360181203E-2</v>
      </c>
      <c r="S478">
        <f t="shared" si="126"/>
        <v>7.2436688450736673E-3</v>
      </c>
      <c r="T478">
        <f t="shared" si="126"/>
        <v>1.3355137223429703</v>
      </c>
      <c r="U478">
        <f t="shared" si="126"/>
        <v>0.44806888921831545</v>
      </c>
      <c r="V478">
        <f t="shared" si="125"/>
        <v>4.1483419540526132</v>
      </c>
      <c r="W478">
        <f t="shared" si="123"/>
        <v>5.9938419379986048</v>
      </c>
      <c r="X478">
        <f t="shared" si="124"/>
        <v>-11.076346622457459</v>
      </c>
      <c r="Y478">
        <f t="shared" si="119"/>
        <v>122.68545450082476</v>
      </c>
    </row>
    <row r="479" spans="1:25" x14ac:dyDescent="0.3">
      <c r="A479">
        <v>953.19999999997901</v>
      </c>
      <c r="B479" s="4">
        <v>124</v>
      </c>
      <c r="C479">
        <f t="shared" si="120"/>
        <v>114.02015958233369</v>
      </c>
      <c r="D479">
        <f t="shared" si="121"/>
        <v>275.56208429515107</v>
      </c>
      <c r="E479">
        <f t="shared" si="122"/>
        <v>9.9798404176663098</v>
      </c>
      <c r="F479">
        <f t="shared" si="126"/>
        <v>1.2839067099896006E-65</v>
      </c>
      <c r="G479">
        <f t="shared" si="126"/>
        <v>1.7198535585314703E-51</v>
      </c>
      <c r="H479">
        <f t="shared" si="126"/>
        <v>4.1748108141637651E-39</v>
      </c>
      <c r="I479">
        <f t="shared" si="126"/>
        <v>1.1269421360314027E-30</v>
      </c>
      <c r="J479">
        <f t="shared" si="126"/>
        <v>8.7771466712852879E-24</v>
      </c>
      <c r="K479">
        <f t="shared" si="126"/>
        <v>0</v>
      </c>
      <c r="L479">
        <f t="shared" si="126"/>
        <v>0</v>
      </c>
      <c r="M479">
        <f t="shared" si="126"/>
        <v>7.6859119228350651E-19</v>
      </c>
      <c r="N479">
        <f t="shared" si="126"/>
        <v>3.8908249725566866E-10</v>
      </c>
      <c r="O479">
        <f t="shared" si="126"/>
        <v>2.4322480635829616E-11</v>
      </c>
      <c r="P479">
        <f t="shared" si="126"/>
        <v>3.8956382438644654E-5</v>
      </c>
      <c r="Q479">
        <f t="shared" si="126"/>
        <v>6.0085012881750544E-6</v>
      </c>
      <c r="R479">
        <f t="shared" si="126"/>
        <v>4.6839765290275281E-2</v>
      </c>
      <c r="S479">
        <f t="shared" si="126"/>
        <v>5.954170460257909E-3</v>
      </c>
      <c r="T479">
        <f t="shared" si="126"/>
        <v>1.2278749986202502</v>
      </c>
      <c r="U479">
        <f t="shared" si="126"/>
        <v>0.39727077945716205</v>
      </c>
      <c r="V479">
        <f t="shared" si="125"/>
        <v>4.0663634148752177</v>
      </c>
      <c r="W479">
        <f t="shared" si="123"/>
        <v>5.7443480940002951</v>
      </c>
      <c r="X479">
        <f t="shared" si="124"/>
        <v>4.2354923236660147</v>
      </c>
      <c r="Y479">
        <f t="shared" si="119"/>
        <v>17.939395223833735</v>
      </c>
    </row>
    <row r="480" spans="1:25" x14ac:dyDescent="0.3">
      <c r="A480">
        <v>953.24999999997897</v>
      </c>
      <c r="B480" s="4">
        <v>125</v>
      </c>
      <c r="C480">
        <f t="shared" si="120"/>
        <v>113.95781448020898</v>
      </c>
      <c r="D480">
        <f t="shared" si="121"/>
        <v>275.51208429515111</v>
      </c>
      <c r="E480">
        <f t="shared" si="122"/>
        <v>11.042185519791019</v>
      </c>
      <c r="F480">
        <f t="shared" si="126"/>
        <v>5.3039562045814235E-66</v>
      </c>
      <c r="G480">
        <f t="shared" si="126"/>
        <v>7.8277059394870114E-52</v>
      </c>
      <c r="H480">
        <f t="shared" si="126"/>
        <v>2.1010895996930464E-39</v>
      </c>
      <c r="I480">
        <f t="shared" si="126"/>
        <v>6.1256594420561376E-31</v>
      </c>
      <c r="J480">
        <f t="shared" si="126"/>
        <v>5.1216217597129534E-24</v>
      </c>
      <c r="K480">
        <f t="shared" si="126"/>
        <v>0</v>
      </c>
      <c r="L480">
        <f t="shared" si="126"/>
        <v>0</v>
      </c>
      <c r="M480">
        <f t="shared" si="126"/>
        <v>4.7008341004598256E-19</v>
      </c>
      <c r="N480">
        <f t="shared" si="126"/>
        <v>2.7854541587893749E-10</v>
      </c>
      <c r="O480">
        <f t="shared" si="126"/>
        <v>1.6496814474503053E-11</v>
      </c>
      <c r="P480">
        <f t="shared" si="126"/>
        <v>3.0439873810758774E-5</v>
      </c>
      <c r="Q480">
        <f t="shared" si="126"/>
        <v>4.5369741247880596E-6</v>
      </c>
      <c r="R480">
        <f t="shared" si="126"/>
        <v>4.007961271668882E-2</v>
      </c>
      <c r="S480">
        <f t="shared" si="126"/>
        <v>4.8811155555204613E-3</v>
      </c>
      <c r="T480">
        <f t="shared" si="126"/>
        <v>1.1263520087531107</v>
      </c>
      <c r="U480">
        <f t="shared" si="126"/>
        <v>0.35128823393951331</v>
      </c>
      <c r="V480">
        <f t="shared" si="125"/>
        <v>3.9769672030491861</v>
      </c>
      <c r="W480">
        <f t="shared" si="123"/>
        <v>5.4996031511569967</v>
      </c>
      <c r="X480">
        <f t="shared" si="124"/>
        <v>5.5425823686340223</v>
      </c>
      <c r="Y480">
        <f t="shared" si="119"/>
        <v>30.720219313092731</v>
      </c>
    </row>
    <row r="481" spans="1:25" x14ac:dyDescent="0.3">
      <c r="A481">
        <v>953.29999999997904</v>
      </c>
      <c r="B481" s="4">
        <v>125</v>
      </c>
      <c r="C481">
        <f t="shared" si="120"/>
        <v>113.89546937808382</v>
      </c>
      <c r="D481">
        <f t="shared" si="121"/>
        <v>275.46208429515104</v>
      </c>
      <c r="E481">
        <f t="shared" si="122"/>
        <v>11.104530621916183</v>
      </c>
      <c r="F481">
        <f t="shared" si="126"/>
        <v>2.1856222193803392E-66</v>
      </c>
      <c r="G481">
        <f t="shared" si="126"/>
        <v>3.5537448410259425E-52</v>
      </c>
      <c r="H481">
        <f t="shared" si="126"/>
        <v>1.0547779764257945E-39</v>
      </c>
      <c r="I481">
        <f t="shared" si="126"/>
        <v>3.3213357979344272E-31</v>
      </c>
      <c r="J481">
        <f t="shared" si="126"/>
        <v>2.9810575145186247E-24</v>
      </c>
      <c r="K481">
        <f t="shared" si="126"/>
        <v>0</v>
      </c>
      <c r="L481">
        <f t="shared" si="126"/>
        <v>0</v>
      </c>
      <c r="M481">
        <f t="shared" si="126"/>
        <v>2.8674086772586444E-19</v>
      </c>
      <c r="N481">
        <f t="shared" si="126"/>
        <v>1.9895942442961161E-10</v>
      </c>
      <c r="O481">
        <f t="shared" si="126"/>
        <v>1.115905617062589E-11</v>
      </c>
      <c r="P481">
        <f t="shared" si="126"/>
        <v>2.3731284959865566E-5</v>
      </c>
      <c r="Q481">
        <f t="shared" si="126"/>
        <v>3.4166586808639163E-6</v>
      </c>
      <c r="R481">
        <f t="shared" si="126"/>
        <v>3.4217360237271059E-2</v>
      </c>
      <c r="S481">
        <f t="shared" si="126"/>
        <v>3.9907274117373824E-3</v>
      </c>
      <c r="T481">
        <f t="shared" si="126"/>
        <v>1.0308804385824399</v>
      </c>
      <c r="U481">
        <f t="shared" si="126"/>
        <v>0.30979594897205603</v>
      </c>
      <c r="V481">
        <f t="shared" si="125"/>
        <v>3.8807173219482709</v>
      </c>
      <c r="W481">
        <f t="shared" si="123"/>
        <v>5.2596289453055345</v>
      </c>
      <c r="X481">
        <f t="shared" si="124"/>
        <v>5.8449016766106485</v>
      </c>
      <c r="Y481">
        <f t="shared" si="119"/>
        <v>34.162875609245972</v>
      </c>
    </row>
    <row r="482" spans="1:25" x14ac:dyDescent="0.3">
      <c r="A482">
        <v>953.34999999997899</v>
      </c>
      <c r="B482" s="4">
        <v>115</v>
      </c>
      <c r="C482">
        <f t="shared" si="120"/>
        <v>113.83312427595911</v>
      </c>
      <c r="D482">
        <f t="shared" si="121"/>
        <v>275.41208429515109</v>
      </c>
      <c r="E482">
        <f t="shared" si="122"/>
        <v>1.1668757240408922</v>
      </c>
      <c r="F482">
        <f t="shared" si="126"/>
        <v>8.9837771801591098E-67</v>
      </c>
      <c r="G482">
        <f t="shared" si="126"/>
        <v>1.609335862011142E-52</v>
      </c>
      <c r="H482">
        <f t="shared" si="126"/>
        <v>5.2818521515566144E-40</v>
      </c>
      <c r="I482">
        <f t="shared" si="126"/>
        <v>1.7963105946050077E-31</v>
      </c>
      <c r="J482">
        <f t="shared" si="126"/>
        <v>1.7307801877811355E-24</v>
      </c>
      <c r="K482">
        <f t="shared" si="126"/>
        <v>0</v>
      </c>
      <c r="L482">
        <f t="shared" si="126"/>
        <v>0</v>
      </c>
      <c r="M482">
        <f t="shared" si="126"/>
        <v>1.7443732379878548E-19</v>
      </c>
      <c r="N482">
        <f t="shared" si="126"/>
        <v>1.4179052017773082E-10</v>
      </c>
      <c r="O482">
        <f t="shared" si="126"/>
        <v>7.5281798584977765E-12</v>
      </c>
      <c r="P482">
        <f t="shared" si="126"/>
        <v>1.8459241017971501E-5</v>
      </c>
      <c r="Q482">
        <f t="shared" si="126"/>
        <v>2.5660909094793841E-6</v>
      </c>
      <c r="R482">
        <f t="shared" si="126"/>
        <v>2.9146315870682036E-2</v>
      </c>
      <c r="S482">
        <f t="shared" si="126"/>
        <v>3.2540197790073247E-3</v>
      </c>
      <c r="T482">
        <f t="shared" si="126"/>
        <v>0.94136194798558981</v>
      </c>
      <c r="U482">
        <f t="shared" ref="U482:V497" si="127">U$8*EXP(-(($D482-U$9)^2)/(2*U$10^2))</f>
        <v>0.27247271204534557</v>
      </c>
      <c r="V482">
        <f t="shared" si="127"/>
        <v>3.7782108277542332</v>
      </c>
      <c r="W482">
        <f t="shared" si="123"/>
        <v>5.024466848916104</v>
      </c>
      <c r="X482">
        <f t="shared" si="124"/>
        <v>-3.8575911248752117</v>
      </c>
      <c r="Y482">
        <f t="shared" si="119"/>
        <v>14.881009286716001</v>
      </c>
    </row>
    <row r="483" spans="1:25" x14ac:dyDescent="0.3">
      <c r="A483">
        <v>953.39999999997895</v>
      </c>
      <c r="B483" s="4">
        <v>133</v>
      </c>
      <c r="C483">
        <f t="shared" si="120"/>
        <v>113.77077917383417</v>
      </c>
      <c r="D483">
        <f t="shared" si="121"/>
        <v>275.36208429515113</v>
      </c>
      <c r="E483">
        <f t="shared" si="122"/>
        <v>19.229220826165829</v>
      </c>
      <c r="F483">
        <f t="shared" ref="F483:U498" si="128">F$8*EXP(-(($D483-F$9)^2)/(2*F$10^2))</f>
        <v>3.6834226424549044E-67</v>
      </c>
      <c r="G483">
        <f t="shared" si="128"/>
        <v>7.2696891827408254E-53</v>
      </c>
      <c r="H483">
        <f t="shared" si="128"/>
        <v>2.6382754391385736E-40</v>
      </c>
      <c r="I483">
        <f t="shared" si="128"/>
        <v>9.6907810915719032E-32</v>
      </c>
      <c r="J483">
        <f t="shared" si="128"/>
        <v>1.0023564335871838E-24</v>
      </c>
      <c r="K483">
        <f t="shared" si="128"/>
        <v>0</v>
      </c>
      <c r="L483">
        <f t="shared" si="128"/>
        <v>0</v>
      </c>
      <c r="M483">
        <f t="shared" si="128"/>
        <v>1.0583379868996428E-19</v>
      </c>
      <c r="N483">
        <f t="shared" si="128"/>
        <v>1.0081938761897176E-10</v>
      </c>
      <c r="O483">
        <f t="shared" si="128"/>
        <v>5.0650957378165895E-12</v>
      </c>
      <c r="P483">
        <f t="shared" si="128"/>
        <v>1.432585680736122E-5</v>
      </c>
      <c r="Q483">
        <f t="shared" si="128"/>
        <v>1.922107308799885E-6</v>
      </c>
      <c r="R483">
        <f t="shared" si="128"/>
        <v>2.4770513625054294E-2</v>
      </c>
      <c r="S483">
        <f t="shared" si="128"/>
        <v>2.6462048558313581E-3</v>
      </c>
      <c r="T483">
        <f t="shared" si="128"/>
        <v>0.85766790596678288</v>
      </c>
      <c r="U483">
        <f t="shared" si="128"/>
        <v>0.23900415108284873</v>
      </c>
      <c r="V483">
        <f t="shared" si="127"/>
        <v>3.6700716839228171</v>
      </c>
      <c r="W483">
        <f t="shared" si="123"/>
        <v>4.7941767075233352</v>
      </c>
      <c r="X483">
        <f t="shared" si="124"/>
        <v>14.435044118642494</v>
      </c>
      <c r="Y483">
        <f t="shared" si="119"/>
        <v>208.37049870715526</v>
      </c>
    </row>
    <row r="484" spans="1:25" x14ac:dyDescent="0.3">
      <c r="A484">
        <v>953.44999999997901</v>
      </c>
      <c r="B484" s="4">
        <v>132</v>
      </c>
      <c r="C484">
        <f t="shared" si="120"/>
        <v>113.70843407170901</v>
      </c>
      <c r="D484">
        <f t="shared" si="121"/>
        <v>275.31208429515107</v>
      </c>
      <c r="E484">
        <f t="shared" si="122"/>
        <v>18.291565928290993</v>
      </c>
      <c r="F484">
        <f t="shared" si="128"/>
        <v>1.5064434796583315E-67</v>
      </c>
      <c r="G484">
        <f t="shared" si="128"/>
        <v>3.275621429324714E-53</v>
      </c>
      <c r="H484">
        <f t="shared" si="128"/>
        <v>1.3145064924558722E-40</v>
      </c>
      <c r="I484">
        <f t="shared" si="128"/>
        <v>5.214886277459995E-32</v>
      </c>
      <c r="J484">
        <f t="shared" si="128"/>
        <v>5.7904345380376456E-25</v>
      </c>
      <c r="K484">
        <f t="shared" si="128"/>
        <v>0</v>
      </c>
      <c r="L484">
        <f t="shared" si="128"/>
        <v>0</v>
      </c>
      <c r="M484">
        <f t="shared" si="128"/>
        <v>6.4038994354568616E-20</v>
      </c>
      <c r="N484">
        <f t="shared" si="128"/>
        <v>7.1524543413164691E-11</v>
      </c>
      <c r="O484">
        <f t="shared" si="128"/>
        <v>3.3987598569620156E-12</v>
      </c>
      <c r="P484">
        <f t="shared" si="128"/>
        <v>1.1092809402822054E-5</v>
      </c>
      <c r="Q484">
        <f t="shared" si="128"/>
        <v>1.4358807441979668E-6</v>
      </c>
      <c r="R484">
        <f t="shared" si="128"/>
        <v>2.1003928737759133E-2</v>
      </c>
      <c r="S484">
        <f t="shared" si="128"/>
        <v>2.1461589564169938E-3</v>
      </c>
      <c r="T484">
        <f t="shared" si="128"/>
        <v>0.77964313372191896</v>
      </c>
      <c r="U484">
        <f t="shared" si="128"/>
        <v>0.20908507011571426</v>
      </c>
      <c r="V484">
        <f t="shared" si="127"/>
        <v>3.5569444701569375</v>
      </c>
      <c r="W484">
        <f t="shared" si="123"/>
        <v>4.5688352904538174</v>
      </c>
      <c r="X484">
        <f t="shared" si="124"/>
        <v>13.722730637837175</v>
      </c>
      <c r="Y484">
        <f t="shared" si="119"/>
        <v>188.31333615863508</v>
      </c>
    </row>
    <row r="485" spans="1:25" x14ac:dyDescent="0.3">
      <c r="A485">
        <v>953.49999999997897</v>
      </c>
      <c r="B485" s="4">
        <v>133</v>
      </c>
      <c r="C485">
        <f t="shared" si="120"/>
        <v>113.6460889695843</v>
      </c>
      <c r="D485">
        <f t="shared" si="121"/>
        <v>275.26208429515111</v>
      </c>
      <c r="E485">
        <f t="shared" si="122"/>
        <v>19.353911030415702</v>
      </c>
      <c r="F485">
        <f t="shared" si="128"/>
        <v>6.1455794485215269E-68</v>
      </c>
      <c r="G485">
        <f t="shared" si="128"/>
        <v>1.4722456212393665E-53</v>
      </c>
      <c r="H485">
        <f t="shared" si="128"/>
        <v>6.5330208378037782E-41</v>
      </c>
      <c r="I485">
        <f t="shared" si="128"/>
        <v>2.7992365996057829E-32</v>
      </c>
      <c r="J485">
        <f t="shared" si="128"/>
        <v>3.3366360452046626E-25</v>
      </c>
      <c r="K485">
        <f t="shared" si="128"/>
        <v>0</v>
      </c>
      <c r="L485">
        <f t="shared" si="128"/>
        <v>0</v>
      </c>
      <c r="M485">
        <f t="shared" si="128"/>
        <v>3.8645574820903963E-20</v>
      </c>
      <c r="N485">
        <f t="shared" si="128"/>
        <v>5.0626780766840882E-11</v>
      </c>
      <c r="O485">
        <f t="shared" si="128"/>
        <v>2.2745131448805832E-12</v>
      </c>
      <c r="P485">
        <f t="shared" si="128"/>
        <v>8.5699181800731381E-6</v>
      </c>
      <c r="Q485">
        <f t="shared" si="128"/>
        <v>1.0697794774987979E-6</v>
      </c>
      <c r="R485">
        <f t="shared" si="128"/>
        <v>1.7769705894249116E-2</v>
      </c>
      <c r="S485">
        <f t="shared" si="128"/>
        <v>1.7359429862535607E-3</v>
      </c>
      <c r="T485">
        <f t="shared" si="128"/>
        <v>0.70710960636873643</v>
      </c>
      <c r="U485">
        <f t="shared" si="128"/>
        <v>0.18242138596971105</v>
      </c>
      <c r="V485">
        <f t="shared" si="127"/>
        <v>3.4394880340625331</v>
      </c>
      <c r="W485">
        <f t="shared" si="123"/>
        <v>4.3485343150320421</v>
      </c>
      <c r="X485">
        <f t="shared" si="124"/>
        <v>15.00537671538366</v>
      </c>
      <c r="Y485">
        <f t="shared" si="119"/>
        <v>225.16133037057813</v>
      </c>
    </row>
    <row r="486" spans="1:25" x14ac:dyDescent="0.3">
      <c r="A486">
        <v>953.54999999997904</v>
      </c>
      <c r="B486" s="4">
        <v>117</v>
      </c>
      <c r="C486">
        <f t="shared" si="120"/>
        <v>113.58374386745913</v>
      </c>
      <c r="D486">
        <f t="shared" si="121"/>
        <v>275.21208429515104</v>
      </c>
      <c r="E486">
        <f t="shared" si="122"/>
        <v>3.416256132540866</v>
      </c>
      <c r="F486">
        <f t="shared" si="128"/>
        <v>2.5008148522157905E-68</v>
      </c>
      <c r="G486">
        <f t="shared" si="128"/>
        <v>6.6004804025183737E-54</v>
      </c>
      <c r="H486">
        <f t="shared" si="128"/>
        <v>3.2387248856872688E-41</v>
      </c>
      <c r="I486">
        <f t="shared" si="128"/>
        <v>1.4987979159908413E-32</v>
      </c>
      <c r="J486">
        <f t="shared" si="128"/>
        <v>1.9178525970066772E-25</v>
      </c>
      <c r="K486">
        <f t="shared" si="128"/>
        <v>0</v>
      </c>
      <c r="L486">
        <f t="shared" si="128"/>
        <v>0</v>
      </c>
      <c r="M486">
        <f t="shared" si="128"/>
        <v>2.3258954494065074E-20</v>
      </c>
      <c r="N486">
        <f t="shared" si="128"/>
        <v>3.5753594517339919E-11</v>
      </c>
      <c r="O486">
        <f t="shared" si="128"/>
        <v>1.5180692083203395E-12</v>
      </c>
      <c r="P486">
        <f t="shared" si="128"/>
        <v>6.6058085030861258E-6</v>
      </c>
      <c r="Q486">
        <f t="shared" si="128"/>
        <v>7.9488683152655219E-7</v>
      </c>
      <c r="R486">
        <f t="shared" si="128"/>
        <v>1.4999408157380302E-2</v>
      </c>
      <c r="S486">
        <f t="shared" si="128"/>
        <v>1.4003744528972737E-3</v>
      </c>
      <c r="T486">
        <f t="shared" si="128"/>
        <v>0.63987006898731258</v>
      </c>
      <c r="U486">
        <f t="shared" si="128"/>
        <v>0.15873168578216268</v>
      </c>
      <c r="V486">
        <f t="shared" si="127"/>
        <v>3.3183691721338056</v>
      </c>
      <c r="W486">
        <f t="shared" si="123"/>
        <v>4.1333781102461646</v>
      </c>
      <c r="X486">
        <f t="shared" si="124"/>
        <v>-0.71712197770529862</v>
      </c>
      <c r="Y486">
        <f t="shared" si="119"/>
        <v>0.51426393090795885</v>
      </c>
    </row>
    <row r="487" spans="1:25" x14ac:dyDescent="0.3">
      <c r="A487">
        <v>953.59999999997899</v>
      </c>
      <c r="B487" s="4">
        <v>118</v>
      </c>
      <c r="C487">
        <f t="shared" si="120"/>
        <v>113.52139876533442</v>
      </c>
      <c r="D487">
        <f t="shared" si="121"/>
        <v>275.16208429515109</v>
      </c>
      <c r="E487">
        <f t="shared" si="122"/>
        <v>4.4786012346655752</v>
      </c>
      <c r="F487">
        <f t="shared" si="128"/>
        <v>1.0151002840860411E-68</v>
      </c>
      <c r="G487">
        <f t="shared" si="128"/>
        <v>2.9517496980829399E-54</v>
      </c>
      <c r="H487">
        <f t="shared" si="128"/>
        <v>1.6015584020181767E-41</v>
      </c>
      <c r="I487">
        <f t="shared" si="128"/>
        <v>8.0048880058223576E-33</v>
      </c>
      <c r="J487">
        <f t="shared" si="128"/>
        <v>1.0995888306783807E-25</v>
      </c>
      <c r="K487">
        <f t="shared" si="128"/>
        <v>0</v>
      </c>
      <c r="L487">
        <f t="shared" si="128"/>
        <v>0</v>
      </c>
      <c r="M487">
        <f t="shared" si="128"/>
        <v>1.3960975209904074E-20</v>
      </c>
      <c r="N487">
        <f t="shared" si="128"/>
        <v>2.5192617217816796E-11</v>
      </c>
      <c r="O487">
        <f t="shared" si="128"/>
        <v>1.0104849301821724E-12</v>
      </c>
      <c r="P487">
        <f t="shared" si="128"/>
        <v>5.080301222326991E-6</v>
      </c>
      <c r="Q487">
        <f t="shared" si="128"/>
        <v>5.8904909328489433E-7</v>
      </c>
      <c r="R487">
        <f t="shared" si="128"/>
        <v>1.2632292869372341E-2</v>
      </c>
      <c r="S487">
        <f t="shared" si="128"/>
        <v>1.126647482251104E-3</v>
      </c>
      <c r="T487">
        <f t="shared" si="128"/>
        <v>0.57771152790148206</v>
      </c>
      <c r="U487">
        <f t="shared" si="128"/>
        <v>0.13774842936091011</v>
      </c>
      <c r="V487">
        <f t="shared" si="127"/>
        <v>3.1942564236940223</v>
      </c>
      <c r="W487">
        <f t="shared" si="123"/>
        <v>3.9234809906845567</v>
      </c>
      <c r="X487">
        <f t="shared" si="124"/>
        <v>0.55512024398101856</v>
      </c>
      <c r="Y487">
        <f t="shared" si="119"/>
        <v>0.30815848527754558</v>
      </c>
    </row>
    <row r="488" spans="1:25" x14ac:dyDescent="0.3">
      <c r="A488">
        <v>953.64999999997804</v>
      </c>
      <c r="B488" s="4">
        <v>117</v>
      </c>
      <c r="C488">
        <f t="shared" si="120"/>
        <v>113.45905366321063</v>
      </c>
      <c r="D488">
        <f t="shared" si="121"/>
        <v>275.11208429515204</v>
      </c>
      <c r="E488">
        <f t="shared" si="122"/>
        <v>3.540946336789375</v>
      </c>
      <c r="F488">
        <f t="shared" si="128"/>
        <v>4.1100306979231176E-69</v>
      </c>
      <c r="G488">
        <f t="shared" si="128"/>
        <v>1.3167163125657194E-54</v>
      </c>
      <c r="H488">
        <f t="shared" si="128"/>
        <v>7.8998748082003623E-42</v>
      </c>
      <c r="I488">
        <f t="shared" si="128"/>
        <v>4.2645788311560252E-33</v>
      </c>
      <c r="J488">
        <f t="shared" si="128"/>
        <v>6.2886021737079849E-26</v>
      </c>
      <c r="K488">
        <f t="shared" si="128"/>
        <v>0</v>
      </c>
      <c r="L488">
        <f t="shared" si="128"/>
        <v>0</v>
      </c>
      <c r="M488">
        <f t="shared" si="128"/>
        <v>8.3575016740177973E-21</v>
      </c>
      <c r="N488">
        <f t="shared" si="128"/>
        <v>1.7710916883288143E-11</v>
      </c>
      <c r="O488">
        <f t="shared" si="128"/>
        <v>6.708157644652693E-13</v>
      </c>
      <c r="P488">
        <f t="shared" si="128"/>
        <v>3.8982270116272974E-6</v>
      </c>
      <c r="Q488">
        <f t="shared" si="128"/>
        <v>4.3534426806726871E-7</v>
      </c>
      <c r="R488">
        <f t="shared" si="128"/>
        <v>1.0614619437327402E-2</v>
      </c>
      <c r="S488">
        <f t="shared" si="128"/>
        <v>9.0399717040645178E-4</v>
      </c>
      <c r="T488">
        <f t="shared" si="128"/>
        <v>0.52040858359848263</v>
      </c>
      <c r="U488">
        <f t="shared" si="128"/>
        <v>0.1192188235820528</v>
      </c>
      <c r="V488">
        <f t="shared" si="127"/>
        <v>3.0678140569788628</v>
      </c>
      <c r="W488">
        <f t="shared" si="123"/>
        <v>3.7189644143567935</v>
      </c>
      <c r="X488">
        <f t="shared" si="124"/>
        <v>-0.1780180775674185</v>
      </c>
      <c r="Y488">
        <f t="shared" si="119"/>
        <v>3.1690435940799427E-2</v>
      </c>
    </row>
    <row r="489" spans="1:25" x14ac:dyDescent="0.3">
      <c r="A489">
        <v>953.69999999997799</v>
      </c>
      <c r="B489" s="4">
        <v>135</v>
      </c>
      <c r="C489">
        <f t="shared" si="120"/>
        <v>113.39670856108569</v>
      </c>
      <c r="D489">
        <f t="shared" si="121"/>
        <v>275.06208429515209</v>
      </c>
      <c r="E489">
        <f t="shared" si="122"/>
        <v>21.603291438914312</v>
      </c>
      <c r="F489">
        <f t="shared" si="128"/>
        <v>1.6599304390622223E-69</v>
      </c>
      <c r="G489">
        <f t="shared" si="128"/>
        <v>5.8588666232784212E-55</v>
      </c>
      <c r="H489">
        <f t="shared" si="128"/>
        <v>3.8869266455510179E-42</v>
      </c>
      <c r="I489">
        <f t="shared" si="128"/>
        <v>2.2662391629029755E-33</v>
      </c>
      <c r="J489">
        <f t="shared" si="128"/>
        <v>3.5874563881161228E-26</v>
      </c>
      <c r="K489">
        <f t="shared" si="128"/>
        <v>0</v>
      </c>
      <c r="L489">
        <f t="shared" si="128"/>
        <v>0</v>
      </c>
      <c r="M489">
        <f t="shared" si="128"/>
        <v>4.9896759073402996E-21</v>
      </c>
      <c r="N489">
        <f t="shared" si="128"/>
        <v>1.242289977414234E-11</v>
      </c>
      <c r="O489">
        <f t="shared" si="128"/>
        <v>4.4413175777855323E-13</v>
      </c>
      <c r="P489">
        <f t="shared" si="128"/>
        <v>2.9844133163887176E-6</v>
      </c>
      <c r="Q489">
        <f t="shared" si="128"/>
        <v>3.2088492821560147E-7</v>
      </c>
      <c r="R489">
        <f t="shared" si="128"/>
        <v>8.89899268838093E-3</v>
      </c>
      <c r="S489">
        <f t="shared" si="128"/>
        <v>7.2340455841741439E-4</v>
      </c>
      <c r="T489">
        <f t="shared" si="128"/>
        <v>0.46772657723195821</v>
      </c>
      <c r="U489">
        <f t="shared" si="128"/>
        <v>0.10290539826269288</v>
      </c>
      <c r="V489">
        <f t="shared" si="127"/>
        <v>2.9396963208573905</v>
      </c>
      <c r="W489">
        <f t="shared" si="123"/>
        <v>3.5199539989099513</v>
      </c>
      <c r="X489">
        <f t="shared" si="124"/>
        <v>18.08333744000436</v>
      </c>
      <c r="Y489">
        <f t="shared" si="119"/>
        <v>327.00709296906348</v>
      </c>
    </row>
    <row r="490" spans="1:25" x14ac:dyDescent="0.3">
      <c r="A490">
        <v>953.74999999997794</v>
      </c>
      <c r="B490" s="4">
        <v>138</v>
      </c>
      <c r="C490">
        <f t="shared" si="120"/>
        <v>113.33436345896075</v>
      </c>
      <c r="D490">
        <f t="shared" si="121"/>
        <v>275.01208429515214</v>
      </c>
      <c r="E490">
        <f t="shared" si="122"/>
        <v>24.665636541039248</v>
      </c>
      <c r="F490">
        <f t="shared" si="128"/>
        <v>6.687186247917185E-70</v>
      </c>
      <c r="G490">
        <f t="shared" si="128"/>
        <v>2.6004212948074582E-55</v>
      </c>
      <c r="H490">
        <f t="shared" si="128"/>
        <v>1.907660939346022E-42</v>
      </c>
      <c r="I490">
        <f t="shared" si="128"/>
        <v>1.2012794307067346E-33</v>
      </c>
      <c r="J490">
        <f t="shared" si="128"/>
        <v>2.0413987559261574E-26</v>
      </c>
      <c r="K490">
        <f t="shared" si="128"/>
        <v>0</v>
      </c>
      <c r="L490">
        <f t="shared" si="128"/>
        <v>0</v>
      </c>
      <c r="M490">
        <f t="shared" si="128"/>
        <v>2.971004797284179E-21</v>
      </c>
      <c r="N490">
        <f t="shared" si="128"/>
        <v>8.6939892213936857E-12</v>
      </c>
      <c r="O490">
        <f t="shared" si="128"/>
        <v>2.9326183418836369E-13</v>
      </c>
      <c r="P490">
        <f t="shared" si="128"/>
        <v>2.2796332945067544E-6</v>
      </c>
      <c r="Q490">
        <f t="shared" si="128"/>
        <v>2.3588534317940224E-7</v>
      </c>
      <c r="R490">
        <f t="shared" si="128"/>
        <v>7.4437443853355616E-3</v>
      </c>
      <c r="S490">
        <f t="shared" si="128"/>
        <v>5.7733855437796014E-4</v>
      </c>
      <c r="T490">
        <f t="shared" si="128"/>
        <v>0.4194245281707325</v>
      </c>
      <c r="U490">
        <f t="shared" si="128"/>
        <v>8.8586314310090328E-2</v>
      </c>
      <c r="V490">
        <f t="shared" si="127"/>
        <v>2.8105420289253065</v>
      </c>
      <c r="W490">
        <f t="shared" si="123"/>
        <v>3.3265764698734679</v>
      </c>
      <c r="X490">
        <f t="shared" si="124"/>
        <v>21.339060071165779</v>
      </c>
      <c r="Y490">
        <f t="shared" si="119"/>
        <v>455.35548472082166</v>
      </c>
    </row>
    <row r="491" spans="1:25" x14ac:dyDescent="0.3">
      <c r="A491">
        <v>953.79999999997801</v>
      </c>
      <c r="B491" s="4">
        <v>134</v>
      </c>
      <c r="C491">
        <f t="shared" si="120"/>
        <v>113.27201835683582</v>
      </c>
      <c r="D491">
        <f t="shared" si="121"/>
        <v>274.96208429515207</v>
      </c>
      <c r="E491">
        <f t="shared" si="122"/>
        <v>20.727981643164185</v>
      </c>
      <c r="F491">
        <f t="shared" si="128"/>
        <v>2.6872350549909413E-70</v>
      </c>
      <c r="G491">
        <f t="shared" si="128"/>
        <v>1.1512841432687707E-55</v>
      </c>
      <c r="H491">
        <f t="shared" si="128"/>
        <v>9.3390937897873679E-43</v>
      </c>
      <c r="I491">
        <f t="shared" si="128"/>
        <v>6.351715658648791E-34</v>
      </c>
      <c r="J491">
        <f t="shared" si="128"/>
        <v>1.1587180394614358E-26</v>
      </c>
      <c r="K491">
        <f t="shared" si="128"/>
        <v>0</v>
      </c>
      <c r="L491">
        <f t="shared" si="128"/>
        <v>0</v>
      </c>
      <c r="M491">
        <f t="shared" si="128"/>
        <v>1.7642881515871047E-21</v>
      </c>
      <c r="N491">
        <f t="shared" si="128"/>
        <v>6.0705689041517869E-12</v>
      </c>
      <c r="O491">
        <f t="shared" si="128"/>
        <v>1.9312318435242634E-13</v>
      </c>
      <c r="P491">
        <f t="shared" si="128"/>
        <v>1.7373414967738294E-6</v>
      </c>
      <c r="Q491">
        <f t="shared" si="128"/>
        <v>1.729369294774345E-7</v>
      </c>
      <c r="R491">
        <f t="shared" si="128"/>
        <v>6.2123545264148204E-3</v>
      </c>
      <c r="S491">
        <f t="shared" si="128"/>
        <v>4.5953122742134109E-4</v>
      </c>
      <c r="T491">
        <f t="shared" si="128"/>
        <v>0.37525784537964652</v>
      </c>
      <c r="U491">
        <f t="shared" si="128"/>
        <v>7.6055435505434921E-2</v>
      </c>
      <c r="V491">
        <f t="shared" si="127"/>
        <v>2.6809695349017177</v>
      </c>
      <c r="W491">
        <f t="shared" si="123"/>
        <v>3.1389566118253254</v>
      </c>
      <c r="X491">
        <f t="shared" si="124"/>
        <v>17.58902503133886</v>
      </c>
      <c r="Y491">
        <f t="shared" si="119"/>
        <v>309.37380155306499</v>
      </c>
    </row>
    <row r="492" spans="1:25" x14ac:dyDescent="0.3">
      <c r="A492">
        <v>953.84999999997797</v>
      </c>
      <c r="B492" s="4">
        <v>132</v>
      </c>
      <c r="C492">
        <f t="shared" si="120"/>
        <v>113.20967325471088</v>
      </c>
      <c r="D492">
        <f t="shared" si="121"/>
        <v>274.91208429515211</v>
      </c>
      <c r="E492">
        <f t="shared" si="122"/>
        <v>18.790326745289121</v>
      </c>
      <c r="F492">
        <f t="shared" si="128"/>
        <v>1.0771510281553165E-70</v>
      </c>
      <c r="G492">
        <f t="shared" si="128"/>
        <v>5.0842867842796284E-56</v>
      </c>
      <c r="H492">
        <f t="shared" si="128"/>
        <v>4.5605476051116462E-43</v>
      </c>
      <c r="I492">
        <f t="shared" si="128"/>
        <v>3.3500150841459793E-34</v>
      </c>
      <c r="J492">
        <f t="shared" si="128"/>
        <v>6.5604918121620924E-27</v>
      </c>
      <c r="K492">
        <f t="shared" si="128"/>
        <v>0</v>
      </c>
      <c r="L492">
        <f t="shared" si="128"/>
        <v>0</v>
      </c>
      <c r="M492">
        <f t="shared" si="128"/>
        <v>1.0448906221419251E-21</v>
      </c>
      <c r="N492">
        <f t="shared" si="128"/>
        <v>4.2291575854153844E-12</v>
      </c>
      <c r="O492">
        <f t="shared" si="128"/>
        <v>1.2683772109393906E-13</v>
      </c>
      <c r="P492">
        <f t="shared" si="128"/>
        <v>1.3210509697231354E-6</v>
      </c>
      <c r="Q492">
        <f t="shared" si="128"/>
        <v>1.2644733488046943E-7</v>
      </c>
      <c r="R492">
        <f t="shared" si="128"/>
        <v>5.1729132150489824E-3</v>
      </c>
      <c r="S492">
        <f t="shared" si="128"/>
        <v>3.6478304757644651E-4</v>
      </c>
      <c r="T492">
        <f t="shared" si="128"/>
        <v>0.33498080057675161</v>
      </c>
      <c r="U492">
        <f t="shared" si="128"/>
        <v>6.5122195158842308E-2</v>
      </c>
      <c r="V492">
        <f t="shared" si="127"/>
        <v>2.5515721498720758</v>
      </c>
      <c r="W492">
        <f t="shared" si="123"/>
        <v>2.9572142893729558</v>
      </c>
      <c r="X492">
        <f t="shared" si="124"/>
        <v>15.833112455916165</v>
      </c>
      <c r="Y492">
        <f t="shared" si="119"/>
        <v>250.68745004168761</v>
      </c>
    </row>
    <row r="493" spans="1:25" x14ac:dyDescent="0.3">
      <c r="A493">
        <v>953.89999999997804</v>
      </c>
      <c r="B493" s="4">
        <v>117</v>
      </c>
      <c r="C493">
        <f t="shared" si="120"/>
        <v>113.14732815258594</v>
      </c>
      <c r="D493">
        <f t="shared" si="121"/>
        <v>274.86208429515204</v>
      </c>
      <c r="E493">
        <f t="shared" si="122"/>
        <v>3.852671847414058</v>
      </c>
      <c r="F493">
        <f t="shared" si="128"/>
        <v>4.3068153408835291E-71</v>
      </c>
      <c r="G493">
        <f t="shared" si="128"/>
        <v>2.2396814994176287E-56</v>
      </c>
      <c r="H493">
        <f t="shared" si="128"/>
        <v>2.2214572340914521E-43</v>
      </c>
      <c r="I493">
        <f t="shared" si="128"/>
        <v>1.7624271880452486E-34</v>
      </c>
      <c r="J493">
        <f t="shared" si="128"/>
        <v>3.7051324210693707E-27</v>
      </c>
      <c r="K493">
        <f t="shared" si="128"/>
        <v>0</v>
      </c>
      <c r="L493">
        <f t="shared" si="128"/>
        <v>0</v>
      </c>
      <c r="M493">
        <f t="shared" si="128"/>
        <v>6.1717353479504315E-22</v>
      </c>
      <c r="N493">
        <f t="shared" si="128"/>
        <v>2.9396289959474635E-12</v>
      </c>
      <c r="O493">
        <f t="shared" si="128"/>
        <v>8.3080212070479014E-14</v>
      </c>
      <c r="P493">
        <f t="shared" si="128"/>
        <v>1.0022316995540769E-6</v>
      </c>
      <c r="Q493">
        <f t="shared" si="128"/>
        <v>9.2207610142449226E-8</v>
      </c>
      <c r="R493">
        <f t="shared" si="128"/>
        <v>4.2976231681531142E-3</v>
      </c>
      <c r="S493">
        <f t="shared" si="128"/>
        <v>2.8879483040901373E-4</v>
      </c>
      <c r="T493">
        <f t="shared" si="128"/>
        <v>0.29834875589816456</v>
      </c>
      <c r="U493">
        <f t="shared" si="128"/>
        <v>5.5611288128425251E-2</v>
      </c>
      <c r="V493">
        <f t="shared" si="127"/>
        <v>2.4229140428544058</v>
      </c>
      <c r="W493">
        <f t="shared" si="123"/>
        <v>2.7814615993218901</v>
      </c>
      <c r="X493">
        <f t="shared" si="124"/>
        <v>1.0712102480921679</v>
      </c>
      <c r="Y493">
        <f t="shared" si="119"/>
        <v>1.147491395617684</v>
      </c>
    </row>
    <row r="494" spans="1:25" x14ac:dyDescent="0.3">
      <c r="A494">
        <v>953.94999999997799</v>
      </c>
      <c r="B494" s="4">
        <v>91</v>
      </c>
      <c r="C494">
        <f t="shared" si="120"/>
        <v>113.08498305046101</v>
      </c>
      <c r="D494">
        <f t="shared" si="121"/>
        <v>274.81208429515209</v>
      </c>
      <c r="E494">
        <f t="shared" si="122"/>
        <v>-22.084983050461005</v>
      </c>
      <c r="F494">
        <f t="shared" si="128"/>
        <v>1.7176892960020759E-71</v>
      </c>
      <c r="G494">
        <f t="shared" si="128"/>
        <v>9.8412710349397874E-57</v>
      </c>
      <c r="H494">
        <f t="shared" si="128"/>
        <v>1.0793632503978091E-43</v>
      </c>
      <c r="I494">
        <f t="shared" si="128"/>
        <v>9.248777082741265E-35</v>
      </c>
      <c r="J494">
        <f t="shared" si="128"/>
        <v>2.0872755101956515E-27</v>
      </c>
      <c r="K494">
        <f t="shared" si="128"/>
        <v>0</v>
      </c>
      <c r="L494">
        <f t="shared" si="128"/>
        <v>0</v>
      </c>
      <c r="M494">
        <f t="shared" si="128"/>
        <v>3.6356235449265779E-22</v>
      </c>
      <c r="N494">
        <f t="shared" si="128"/>
        <v>2.0386626041645248E-12</v>
      </c>
      <c r="O494">
        <f t="shared" si="128"/>
        <v>5.4272760500749118E-14</v>
      </c>
      <c r="P494">
        <f t="shared" si="128"/>
        <v>7.5863150622561619E-7</v>
      </c>
      <c r="Q494">
        <f t="shared" si="128"/>
        <v>6.7059297765295959E-8</v>
      </c>
      <c r="R494">
        <f t="shared" si="128"/>
        <v>3.5623423310162374E-3</v>
      </c>
      <c r="S494">
        <f t="shared" si="128"/>
        <v>2.2802335522599361E-4</v>
      </c>
      <c r="T494">
        <f t="shared" si="128"/>
        <v>0.2651201432531114</v>
      </c>
      <c r="U494">
        <f t="shared" si="128"/>
        <v>4.7362217460707609E-2</v>
      </c>
      <c r="V494">
        <f t="shared" si="127"/>
        <v>2.2955266568439994</v>
      </c>
      <c r="W494">
        <f t="shared" si="123"/>
        <v>2.6118002089369576</v>
      </c>
      <c r="X494">
        <f t="shared" si="124"/>
        <v>-24.696783259397964</v>
      </c>
      <c r="Y494">
        <f t="shared" si="119"/>
        <v>609.93110336167956</v>
      </c>
    </row>
    <row r="495" spans="1:25" x14ac:dyDescent="0.3">
      <c r="A495">
        <v>953.99999999997794</v>
      </c>
      <c r="B495" s="4">
        <v>124</v>
      </c>
      <c r="C495">
        <f t="shared" si="120"/>
        <v>113.0226379483363</v>
      </c>
      <c r="D495">
        <f t="shared" si="121"/>
        <v>274.76208429515214</v>
      </c>
      <c r="E495">
        <f t="shared" si="122"/>
        <v>10.977362051663704</v>
      </c>
      <c r="F495">
        <f t="shared" si="128"/>
        <v>6.8334760115801131E-72</v>
      </c>
      <c r="G495">
        <f t="shared" si="128"/>
        <v>4.313450611662104E-57</v>
      </c>
      <c r="H495">
        <f t="shared" si="128"/>
        <v>5.2312563764273696E-44</v>
      </c>
      <c r="I495">
        <f t="shared" si="128"/>
        <v>4.8413462834897331E-35</v>
      </c>
      <c r="J495">
        <f t="shared" si="128"/>
        <v>1.1729095649227674E-27</v>
      </c>
      <c r="K495">
        <f t="shared" si="128"/>
        <v>0</v>
      </c>
      <c r="L495">
        <f t="shared" si="128"/>
        <v>0</v>
      </c>
      <c r="M495">
        <f t="shared" si="128"/>
        <v>2.1359233788721008E-22</v>
      </c>
      <c r="N495">
        <f t="shared" si="128"/>
        <v>1.4106275781533921E-12</v>
      </c>
      <c r="O495">
        <f t="shared" si="128"/>
        <v>3.53591141948931E-14</v>
      </c>
      <c r="P495">
        <f t="shared" si="128"/>
        <v>5.7293822055377701E-7</v>
      </c>
      <c r="Q495">
        <f t="shared" si="128"/>
        <v>4.8639195818032355E-8</v>
      </c>
      <c r="R495">
        <f t="shared" si="128"/>
        <v>2.9461655740686231E-3</v>
      </c>
      <c r="S495">
        <f t="shared" si="128"/>
        <v>1.795578506148369E-4</v>
      </c>
      <c r="T495">
        <f t="shared" si="128"/>
        <v>0.23505819656650187</v>
      </c>
      <c r="U495">
        <f t="shared" si="128"/>
        <v>4.0228723263550391E-2</v>
      </c>
      <c r="V495">
        <f t="shared" si="127"/>
        <v>2.1699056629847471</v>
      </c>
      <c r="W495">
        <f t="shared" si="123"/>
        <v>2.4483189278183453</v>
      </c>
      <c r="X495">
        <f t="shared" si="124"/>
        <v>8.5290431238453586</v>
      </c>
      <c r="Y495">
        <f t="shared" si="119"/>
        <v>72.744576608413794</v>
      </c>
    </row>
    <row r="496" spans="1:25" x14ac:dyDescent="0.3">
      <c r="A496">
        <v>954.04999999997801</v>
      </c>
      <c r="B496" s="4">
        <v>140</v>
      </c>
      <c r="C496">
        <f t="shared" si="120"/>
        <v>112.96029284621113</v>
      </c>
      <c r="D496">
        <f t="shared" si="121"/>
        <v>274.71208429515207</v>
      </c>
      <c r="E496">
        <f t="shared" si="122"/>
        <v>27.039707153788868</v>
      </c>
      <c r="F496">
        <f t="shared" si="128"/>
        <v>2.711736245720215E-72</v>
      </c>
      <c r="G496">
        <f t="shared" si="128"/>
        <v>1.8858501203035821E-57</v>
      </c>
      <c r="H496">
        <f t="shared" si="128"/>
        <v>2.5290248051013108E-44</v>
      </c>
      <c r="I496">
        <f t="shared" si="128"/>
        <v>2.5278813704669817E-35</v>
      </c>
      <c r="J496">
        <f t="shared" si="128"/>
        <v>6.5744281757847425E-28</v>
      </c>
      <c r="K496">
        <f t="shared" si="128"/>
        <v>0</v>
      </c>
      <c r="L496">
        <f t="shared" si="128"/>
        <v>0</v>
      </c>
      <c r="M496">
        <f t="shared" si="128"/>
        <v>1.251490567828004E-22</v>
      </c>
      <c r="N496">
        <f t="shared" si="128"/>
        <v>9.738533515980302E-13</v>
      </c>
      <c r="O496">
        <f t="shared" si="128"/>
        <v>2.2975024906738118E-14</v>
      </c>
      <c r="P496">
        <f t="shared" si="128"/>
        <v>4.3171674517472389E-7</v>
      </c>
      <c r="Q496">
        <f t="shared" si="128"/>
        <v>3.5184300389463799E-8</v>
      </c>
      <c r="R496">
        <f t="shared" si="128"/>
        <v>2.4310440535196759E-3</v>
      </c>
      <c r="S496">
        <f t="shared" si="128"/>
        <v>1.4101477336671901E-4</v>
      </c>
      <c r="T496">
        <f t="shared" si="128"/>
        <v>0.20793244168098193</v>
      </c>
      <c r="U496">
        <f t="shared" si="128"/>
        <v>3.407811946901862E-2</v>
      </c>
      <c r="V496">
        <f t="shared" si="127"/>
        <v>2.0465084661002817</v>
      </c>
      <c r="W496">
        <f t="shared" si="123"/>
        <v>2.2910915529792111</v>
      </c>
      <c r="X496">
        <f t="shared" si="124"/>
        <v>24.748615600809657</v>
      </c>
      <c r="Y496">
        <f t="shared" si="119"/>
        <v>612.49397415663918</v>
      </c>
    </row>
    <row r="497" spans="1:25" x14ac:dyDescent="0.3">
      <c r="A497">
        <v>954.09999999997797</v>
      </c>
      <c r="B497" s="4">
        <v>132</v>
      </c>
      <c r="C497">
        <f t="shared" si="120"/>
        <v>112.8979477440862</v>
      </c>
      <c r="D497">
        <f t="shared" si="121"/>
        <v>274.66208429515211</v>
      </c>
      <c r="E497">
        <f t="shared" si="122"/>
        <v>19.102052255913804</v>
      </c>
      <c r="F497">
        <f t="shared" si="128"/>
        <v>1.0734008251749728E-72</v>
      </c>
      <c r="G497">
        <f t="shared" si="128"/>
        <v>8.2242863833247479E-58</v>
      </c>
      <c r="H497">
        <f t="shared" si="128"/>
        <v>1.2195760306806184E-44</v>
      </c>
      <c r="I497">
        <f t="shared" si="128"/>
        <v>1.3166063287928286E-35</v>
      </c>
      <c r="J497">
        <f t="shared" si="128"/>
        <v>3.6758700467763588E-28</v>
      </c>
      <c r="K497">
        <f t="shared" si="128"/>
        <v>0</v>
      </c>
      <c r="L497">
        <f t="shared" si="128"/>
        <v>0</v>
      </c>
      <c r="M497">
        <f t="shared" si="128"/>
        <v>7.3131526988417836E-23</v>
      </c>
      <c r="N497">
        <f t="shared" si="128"/>
        <v>6.7079363936431595E-13</v>
      </c>
      <c r="O497">
        <f t="shared" si="128"/>
        <v>1.4888322049419469E-14</v>
      </c>
      <c r="P497">
        <f t="shared" si="128"/>
        <v>3.2456685920252848E-7</v>
      </c>
      <c r="Q497">
        <f t="shared" si="128"/>
        <v>2.5383213534301559E-8</v>
      </c>
      <c r="R497">
        <f t="shared" si="128"/>
        <v>2.0014405142810342E-3</v>
      </c>
      <c r="S497">
        <f t="shared" si="128"/>
        <v>1.1044853986144051E-4</v>
      </c>
      <c r="T497">
        <f t="shared" si="128"/>
        <v>0.18351995178546307</v>
      </c>
      <c r="U497">
        <f t="shared" si="128"/>
        <v>2.8790561965297522E-2</v>
      </c>
      <c r="V497">
        <f t="shared" si="127"/>
        <v>1.9257522656181263</v>
      </c>
      <c r="W497">
        <f t="shared" si="123"/>
        <v>2.140175018373788</v>
      </c>
      <c r="X497">
        <f t="shared" si="124"/>
        <v>16.961877237540016</v>
      </c>
      <c r="Y497">
        <f t="shared" si="119"/>
        <v>287.70527942137812</v>
      </c>
    </row>
    <row r="498" spans="1:25" x14ac:dyDescent="0.3">
      <c r="A498">
        <v>954.14999999997804</v>
      </c>
      <c r="B498" s="4">
        <v>132</v>
      </c>
      <c r="C498">
        <f t="shared" si="120"/>
        <v>112.83560264196126</v>
      </c>
      <c r="D498">
        <f t="shared" si="121"/>
        <v>274.61208429515204</v>
      </c>
      <c r="E498">
        <f t="shared" si="122"/>
        <v>19.164397358038741</v>
      </c>
      <c r="F498">
        <f t="shared" si="128"/>
        <v>4.2382357504378245E-73</v>
      </c>
      <c r="G498">
        <f t="shared" si="128"/>
        <v>3.5776510808329935E-58</v>
      </c>
      <c r="H498">
        <f t="shared" si="128"/>
        <v>5.8664230501976637E-45</v>
      </c>
      <c r="I498">
        <f t="shared" si="128"/>
        <v>6.8401227326187699E-36</v>
      </c>
      <c r="J498">
        <f t="shared" si="128"/>
        <v>2.0500809992110242E-28</v>
      </c>
      <c r="K498">
        <f t="shared" si="128"/>
        <v>0</v>
      </c>
      <c r="L498">
        <f t="shared" si="128"/>
        <v>0</v>
      </c>
      <c r="M498">
        <f t="shared" si="128"/>
        <v>4.2620334294598618E-23</v>
      </c>
      <c r="N498">
        <f t="shared" si="128"/>
        <v>4.6099741271942377E-13</v>
      </c>
      <c r="O498">
        <f t="shared" si="128"/>
        <v>9.6221177538952025E-15</v>
      </c>
      <c r="P498">
        <f t="shared" si="128"/>
        <v>2.4345776523967144E-7</v>
      </c>
      <c r="Q498">
        <f t="shared" si="128"/>
        <v>1.8263307694362341E-8</v>
      </c>
      <c r="R498">
        <f t="shared" si="128"/>
        <v>1.6440185903872993E-3</v>
      </c>
      <c r="S498">
        <f t="shared" si="128"/>
        <v>8.6276097646460171E-5</v>
      </c>
      <c r="T498">
        <f t="shared" si="128"/>
        <v>0.1616063788570706</v>
      </c>
      <c r="U498">
        <f t="shared" ref="U498:V513" si="129">U$8*EXP(-(($D498-U$9)^2)/(2*U$10^2))</f>
        <v>2.4258269258246486E-2</v>
      </c>
      <c r="V498">
        <f t="shared" si="129"/>
        <v>1.8080126671420449</v>
      </c>
      <c r="W498">
        <f t="shared" si="123"/>
        <v>1.9956078716669392</v>
      </c>
      <c r="X498">
        <f t="shared" si="124"/>
        <v>17.1687894863718</v>
      </c>
      <c r="Y498">
        <f t="shared" si="119"/>
        <v>294.76733242735088</v>
      </c>
    </row>
    <row r="499" spans="1:25" x14ac:dyDescent="0.3">
      <c r="A499">
        <v>954.19999999997799</v>
      </c>
      <c r="B499" s="4">
        <v>140</v>
      </c>
      <c r="C499">
        <f t="shared" si="120"/>
        <v>112.77325753983632</v>
      </c>
      <c r="D499">
        <f t="shared" si="121"/>
        <v>274.56208429515209</v>
      </c>
      <c r="E499">
        <f t="shared" si="122"/>
        <v>27.226742460163678</v>
      </c>
      <c r="F499">
        <f t="shared" ref="F499:U514" si="130">F$8*EXP(-(($D499-F$9)^2)/(2*F$10^2))</f>
        <v>1.6692331585610235E-73</v>
      </c>
      <c r="G499">
        <f t="shared" si="130"/>
        <v>1.5524100567438741E-58</v>
      </c>
      <c r="H499">
        <f t="shared" si="130"/>
        <v>2.8147937855232605E-45</v>
      </c>
      <c r="I499">
        <f t="shared" si="130"/>
        <v>3.5447087498257829E-36</v>
      </c>
      <c r="J499">
        <f t="shared" si="130"/>
        <v>1.1404876808641662E-28</v>
      </c>
      <c r="K499">
        <f t="shared" si="130"/>
        <v>0</v>
      </c>
      <c r="L499">
        <f t="shared" si="130"/>
        <v>0</v>
      </c>
      <c r="M499">
        <f t="shared" si="130"/>
        <v>2.4772179108084997E-23</v>
      </c>
      <c r="N499">
        <f t="shared" si="130"/>
        <v>3.1609834326157281E-13</v>
      </c>
      <c r="O499">
        <f t="shared" si="130"/>
        <v>6.2019852607238545E-15</v>
      </c>
      <c r="P499">
        <f t="shared" si="130"/>
        <v>1.8220373233900658E-7</v>
      </c>
      <c r="Q499">
        <f t="shared" si="130"/>
        <v>1.3105313613824919E-8</v>
      </c>
      <c r="R499">
        <f t="shared" si="130"/>
        <v>1.347364005558234E-3</v>
      </c>
      <c r="S499">
        <f t="shared" si="130"/>
        <v>6.7213445245549206E-5</v>
      </c>
      <c r="T499">
        <f t="shared" si="130"/>
        <v>0.14198677374922958</v>
      </c>
      <c r="U499">
        <f t="shared" si="130"/>
        <v>2.0384714436110951E-2</v>
      </c>
      <c r="V499">
        <f t="shared" si="129"/>
        <v>1.693622831722259</v>
      </c>
      <c r="W499">
        <f t="shared" si="123"/>
        <v>1.8574090926677715</v>
      </c>
      <c r="X499">
        <f t="shared" si="124"/>
        <v>25.369333367495905</v>
      </c>
      <c r="Y499">
        <f t="shared" si="119"/>
        <v>643.60307551114113</v>
      </c>
    </row>
    <row r="500" spans="1:25" x14ac:dyDescent="0.3">
      <c r="A500">
        <v>954.24999999997794</v>
      </c>
      <c r="B500" s="4">
        <v>121</v>
      </c>
      <c r="C500">
        <f t="shared" si="120"/>
        <v>112.71091243771161</v>
      </c>
      <c r="D500">
        <f t="shared" si="121"/>
        <v>274.51208429515214</v>
      </c>
      <c r="E500">
        <f t="shared" si="122"/>
        <v>8.2890875622883868</v>
      </c>
      <c r="F500">
        <f t="shared" si="130"/>
        <v>6.5577914742732165E-74</v>
      </c>
      <c r="G500">
        <f t="shared" si="130"/>
        <v>6.7192936192658916E-59</v>
      </c>
      <c r="H500">
        <f t="shared" si="130"/>
        <v>1.3471888991517388E-45</v>
      </c>
      <c r="I500">
        <f t="shared" si="130"/>
        <v>1.8323394295160066E-36</v>
      </c>
      <c r="J500">
        <f t="shared" si="130"/>
        <v>6.3287637441824305E-29</v>
      </c>
      <c r="K500">
        <f t="shared" si="130"/>
        <v>0</v>
      </c>
      <c r="L500">
        <f t="shared" si="130"/>
        <v>0</v>
      </c>
      <c r="M500">
        <f t="shared" si="130"/>
        <v>1.4359744754748152E-23</v>
      </c>
      <c r="N500">
        <f t="shared" si="130"/>
        <v>2.162519990288391E-13</v>
      </c>
      <c r="O500">
        <f t="shared" si="130"/>
        <v>3.9868136959782624E-15</v>
      </c>
      <c r="P500">
        <f t="shared" si="130"/>
        <v>1.3605204884269214E-7</v>
      </c>
      <c r="Q500">
        <f t="shared" si="130"/>
        <v>9.3788707251652472E-9</v>
      </c>
      <c r="R500">
        <f t="shared" si="130"/>
        <v>1.1017354850810595E-3</v>
      </c>
      <c r="S500">
        <f t="shared" si="130"/>
        <v>5.2222417250447452E-5</v>
      </c>
      <c r="T500">
        <f t="shared" si="130"/>
        <v>0.12446620923715455</v>
      </c>
      <c r="U500">
        <f t="shared" si="130"/>
        <v>1.7083804817364968E-2</v>
      </c>
      <c r="V500">
        <f t="shared" si="129"/>
        <v>1.5828731423372056</v>
      </c>
      <c r="W500">
        <f t="shared" si="123"/>
        <v>1.7255772597251964</v>
      </c>
      <c r="X500">
        <f t="shared" si="124"/>
        <v>6.5635103025631905</v>
      </c>
      <c r="Y500">
        <f t="shared" si="119"/>
        <v>43.079667491853144</v>
      </c>
    </row>
    <row r="501" spans="1:25" x14ac:dyDescent="0.3">
      <c r="A501">
        <v>954.29999999997801</v>
      </c>
      <c r="B501" s="4">
        <v>145</v>
      </c>
      <c r="C501">
        <f t="shared" si="120"/>
        <v>112.64856733558645</v>
      </c>
      <c r="D501">
        <f t="shared" si="121"/>
        <v>274.46208429515207</v>
      </c>
      <c r="E501">
        <f t="shared" si="122"/>
        <v>32.351432664413551</v>
      </c>
      <c r="F501">
        <f t="shared" si="130"/>
        <v>2.5698448795144414E-74</v>
      </c>
      <c r="G501">
        <f t="shared" si="130"/>
        <v>2.9010118178508648E-59</v>
      </c>
      <c r="H501">
        <f t="shared" si="130"/>
        <v>6.4316013037648017E-46</v>
      </c>
      <c r="I501">
        <f t="shared" si="130"/>
        <v>9.448002596257034E-37</v>
      </c>
      <c r="J501">
        <f t="shared" si="130"/>
        <v>3.5031269457840792E-29</v>
      </c>
      <c r="K501">
        <f t="shared" si="130"/>
        <v>0</v>
      </c>
      <c r="L501">
        <f t="shared" si="130"/>
        <v>0</v>
      </c>
      <c r="M501">
        <f t="shared" si="130"/>
        <v>8.3016492217290784E-24</v>
      </c>
      <c r="N501">
        <f t="shared" si="130"/>
        <v>1.4760879042051826E-13</v>
      </c>
      <c r="O501">
        <f t="shared" si="130"/>
        <v>2.5559732402575262E-15</v>
      </c>
      <c r="P501">
        <f t="shared" si="130"/>
        <v>1.0136011232391407E-7</v>
      </c>
      <c r="Q501">
        <f t="shared" si="130"/>
        <v>6.6940481314232736E-9</v>
      </c>
      <c r="R501">
        <f t="shared" si="130"/>
        <v>8.9884315097675559E-4</v>
      </c>
      <c r="S501">
        <f t="shared" si="130"/>
        <v>4.046624746251315E-5</v>
      </c>
      <c r="T501">
        <f t="shared" si="130"/>
        <v>0.10886022157594287</v>
      </c>
      <c r="U501">
        <f t="shared" si="130"/>
        <v>1.4279063317845767E-2</v>
      </c>
      <c r="V501">
        <f t="shared" si="129"/>
        <v>1.4760113603974723</v>
      </c>
      <c r="W501">
        <f t="shared" si="123"/>
        <v>1.6000900627440109</v>
      </c>
      <c r="X501">
        <f t="shared" si="124"/>
        <v>30.751342601669538</v>
      </c>
      <c r="Y501">
        <f t="shared" si="119"/>
        <v>945.64507180525584</v>
      </c>
    </row>
    <row r="502" spans="1:25" x14ac:dyDescent="0.3">
      <c r="A502">
        <v>954.34999999997797</v>
      </c>
      <c r="B502" s="4">
        <v>138</v>
      </c>
      <c r="C502">
        <f t="shared" si="120"/>
        <v>112.58622223346151</v>
      </c>
      <c r="D502">
        <f t="shared" si="121"/>
        <v>274.41208429515211</v>
      </c>
      <c r="E502">
        <f t="shared" si="122"/>
        <v>25.413777766538487</v>
      </c>
      <c r="F502">
        <f t="shared" si="130"/>
        <v>1.0045346525048417E-74</v>
      </c>
      <c r="G502">
        <f t="shared" si="130"/>
        <v>1.2493498921399219E-59</v>
      </c>
      <c r="H502">
        <f t="shared" si="130"/>
        <v>3.0627986042451767E-46</v>
      </c>
      <c r="I502">
        <f t="shared" si="130"/>
        <v>4.8594015479256833E-37</v>
      </c>
      <c r="J502">
        <f t="shared" si="130"/>
        <v>1.934200870397646E-29</v>
      </c>
      <c r="K502">
        <f t="shared" si="130"/>
        <v>0</v>
      </c>
      <c r="L502">
        <f t="shared" si="130"/>
        <v>0</v>
      </c>
      <c r="M502">
        <f t="shared" si="130"/>
        <v>4.7864903368967184E-24</v>
      </c>
      <c r="N502">
        <f t="shared" si="130"/>
        <v>1.0052602073649866E-13</v>
      </c>
      <c r="O502">
        <f t="shared" si="130"/>
        <v>1.6342624915266557E-15</v>
      </c>
      <c r="P502">
        <f t="shared" si="130"/>
        <v>7.5343060820762625E-8</v>
      </c>
      <c r="Q502">
        <f t="shared" si="130"/>
        <v>4.7649929346370626E-9</v>
      </c>
      <c r="R502">
        <f t="shared" si="130"/>
        <v>7.3165217673215772E-4</v>
      </c>
      <c r="S502">
        <f t="shared" si="130"/>
        <v>3.1272603969053679E-5</v>
      </c>
      <c r="T502">
        <f t="shared" si="130"/>
        <v>9.4995086953054655E-2</v>
      </c>
      <c r="U502">
        <f t="shared" si="130"/>
        <v>1.1902823321135779E-2</v>
      </c>
      <c r="V502">
        <f t="shared" si="129"/>
        <v>1.3732432392420237</v>
      </c>
      <c r="W502">
        <f t="shared" si="123"/>
        <v>1.4809041544050714</v>
      </c>
      <c r="X502">
        <f t="shared" si="124"/>
        <v>23.932873612133417</v>
      </c>
      <c r="Y502">
        <f t="shared" si="119"/>
        <v>572.78243933435203</v>
      </c>
    </row>
    <row r="503" spans="1:25" x14ac:dyDescent="0.3">
      <c r="A503">
        <v>954.39999999997804</v>
      </c>
      <c r="B503" s="4">
        <v>134</v>
      </c>
      <c r="C503">
        <f t="shared" si="120"/>
        <v>112.52387713133658</v>
      </c>
      <c r="D503">
        <f t="shared" si="121"/>
        <v>274.36208429515204</v>
      </c>
      <c r="E503">
        <f t="shared" si="122"/>
        <v>21.476122868663424</v>
      </c>
      <c r="F503">
        <f t="shared" si="130"/>
        <v>3.9168022283992112E-75</v>
      </c>
      <c r="G503">
        <f t="shared" si="130"/>
        <v>5.3669478613848411E-60</v>
      </c>
      <c r="H503">
        <f t="shared" si="130"/>
        <v>1.4548776538029347E-46</v>
      </c>
      <c r="I503">
        <f t="shared" si="130"/>
        <v>2.4930688843409886E-37</v>
      </c>
      <c r="J503">
        <f t="shared" si="130"/>
        <v>1.0652608840947446E-29</v>
      </c>
      <c r="K503">
        <f t="shared" si="130"/>
        <v>0</v>
      </c>
      <c r="L503">
        <f t="shared" si="130"/>
        <v>0</v>
      </c>
      <c r="M503">
        <f t="shared" si="130"/>
        <v>2.7523594042605454E-24</v>
      </c>
      <c r="N503">
        <f t="shared" si="130"/>
        <v>6.8306013762552463E-14</v>
      </c>
      <c r="O503">
        <f t="shared" si="130"/>
        <v>1.0421313795422753E-15</v>
      </c>
      <c r="P503">
        <f t="shared" si="130"/>
        <v>5.5877068740072068E-8</v>
      </c>
      <c r="Q503">
        <f t="shared" si="130"/>
        <v>3.3827573063127016E-9</v>
      </c>
      <c r="R503">
        <f t="shared" si="130"/>
        <v>5.9420951796216215E-4</v>
      </c>
      <c r="S503">
        <f t="shared" si="130"/>
        <v>2.4102955916719195E-5</v>
      </c>
      <c r="T503">
        <f t="shared" si="130"/>
        <v>8.270794966727113E-2</v>
      </c>
      <c r="U503">
        <f t="shared" si="130"/>
        <v>9.8954467122096632E-3</v>
      </c>
      <c r="V503">
        <f t="shared" si="129"/>
        <v>1.2747335567137559</v>
      </c>
      <c r="W503">
        <f t="shared" si="123"/>
        <v>1.3679553248270109</v>
      </c>
      <c r="X503">
        <f t="shared" si="124"/>
        <v>20.108167543836412</v>
      </c>
      <c r="Y503">
        <f t="shared" si="119"/>
        <v>404.33840197099607</v>
      </c>
    </row>
    <row r="504" spans="1:25" x14ac:dyDescent="0.3">
      <c r="A504">
        <v>954.44999999997799</v>
      </c>
      <c r="B504" s="4">
        <v>139</v>
      </c>
      <c r="C504">
        <f t="shared" si="120"/>
        <v>112.46153202921164</v>
      </c>
      <c r="D504">
        <f t="shared" si="121"/>
        <v>274.31208429515209</v>
      </c>
      <c r="E504">
        <f t="shared" si="122"/>
        <v>26.538467970788361</v>
      </c>
      <c r="F504">
        <f t="shared" si="130"/>
        <v>1.5233758644050506E-75</v>
      </c>
      <c r="G504">
        <f t="shared" si="130"/>
        <v>2.2997433715037863E-60</v>
      </c>
      <c r="H504">
        <f t="shared" si="130"/>
        <v>6.8935544960764546E-47</v>
      </c>
      <c r="I504">
        <f t="shared" si="130"/>
        <v>1.2758348942783824E-37</v>
      </c>
      <c r="J504">
        <f t="shared" si="130"/>
        <v>5.8521990996000372E-30</v>
      </c>
      <c r="K504">
        <f t="shared" si="130"/>
        <v>0</v>
      </c>
      <c r="L504">
        <f t="shared" si="130"/>
        <v>0</v>
      </c>
      <c r="M504">
        <f t="shared" si="130"/>
        <v>1.5784406255197195E-24</v>
      </c>
      <c r="N504">
        <f t="shared" si="130"/>
        <v>4.6307738322573041E-14</v>
      </c>
      <c r="O504">
        <f t="shared" si="130"/>
        <v>6.6276304164860638E-16</v>
      </c>
      <c r="P504">
        <f t="shared" si="130"/>
        <v>4.1346442735075812E-8</v>
      </c>
      <c r="Q504">
        <f t="shared" si="130"/>
        <v>2.3950499199997071E-9</v>
      </c>
      <c r="R504">
        <f t="shared" si="130"/>
        <v>4.8149160396397574E-4</v>
      </c>
      <c r="S504">
        <f t="shared" si="130"/>
        <v>1.852728222956751E-5</v>
      </c>
      <c r="T504">
        <f t="shared" si="130"/>
        <v>7.1846818976252627E-2</v>
      </c>
      <c r="U504">
        <f t="shared" si="130"/>
        <v>8.2045727645691773E-3</v>
      </c>
      <c r="V504">
        <f t="shared" si="129"/>
        <v>1.1806075250082844</v>
      </c>
      <c r="W504">
        <f t="shared" si="123"/>
        <v>1.2611589793768394</v>
      </c>
      <c r="X504">
        <f t="shared" si="124"/>
        <v>25.27730899141152</v>
      </c>
      <c r="Y504">
        <f t="shared" si="119"/>
        <v>638.94234984729371</v>
      </c>
    </row>
    <row r="505" spans="1:25" x14ac:dyDescent="0.3">
      <c r="A505">
        <v>954.49999999997794</v>
      </c>
      <c r="B505" s="4">
        <v>125</v>
      </c>
      <c r="C505">
        <f t="shared" si="120"/>
        <v>112.39918692708693</v>
      </c>
      <c r="D505">
        <f t="shared" si="121"/>
        <v>274.26208429515214</v>
      </c>
      <c r="E505">
        <f t="shared" si="122"/>
        <v>12.60081307291307</v>
      </c>
      <c r="F505">
        <f t="shared" si="130"/>
        <v>5.9100506772385547E-76</v>
      </c>
      <c r="G505">
        <f t="shared" si="130"/>
        <v>9.8296958981908912E-61</v>
      </c>
      <c r="H505">
        <f t="shared" si="130"/>
        <v>3.2581318845346947E-47</v>
      </c>
      <c r="I505">
        <f t="shared" si="130"/>
        <v>6.512734598948567E-38</v>
      </c>
      <c r="J505">
        <f t="shared" si="130"/>
        <v>3.2069405765790523E-30</v>
      </c>
      <c r="K505">
        <f t="shared" si="130"/>
        <v>0</v>
      </c>
      <c r="L505">
        <f t="shared" si="130"/>
        <v>0</v>
      </c>
      <c r="M505">
        <f t="shared" si="130"/>
        <v>9.0278951402867464E-25</v>
      </c>
      <c r="N505">
        <f t="shared" si="130"/>
        <v>3.1322929948808931E-14</v>
      </c>
      <c r="O505">
        <f t="shared" si="130"/>
        <v>4.2036760567721973E-16</v>
      </c>
      <c r="P505">
        <f t="shared" si="130"/>
        <v>3.0525083851156218E-8</v>
      </c>
      <c r="Q505">
        <f t="shared" si="130"/>
        <v>1.6911940745819463E-9</v>
      </c>
      <c r="R505">
        <f t="shared" si="130"/>
        <v>3.8927096572163552E-4</v>
      </c>
      <c r="S505">
        <f t="shared" si="130"/>
        <v>1.4203267857868369E-5</v>
      </c>
      <c r="T505">
        <f t="shared" si="130"/>
        <v>6.2270451361354208E-2</v>
      </c>
      <c r="U505">
        <f t="shared" si="130"/>
        <v>6.7844037731954994E-3</v>
      </c>
      <c r="V505">
        <f t="shared" si="129"/>
        <v>1.0909525330697358</v>
      </c>
      <c r="W505">
        <f t="shared" si="123"/>
        <v>1.1604108946541747</v>
      </c>
      <c r="X505">
        <f t="shared" si="124"/>
        <v>11.440402178258894</v>
      </c>
      <c r="Y505">
        <f t="shared" si="119"/>
        <v>130.88280200031085</v>
      </c>
    </row>
    <row r="506" spans="1:25" x14ac:dyDescent="0.3">
      <c r="A506">
        <v>954.54999999997801</v>
      </c>
      <c r="B506" s="4">
        <v>133</v>
      </c>
      <c r="C506">
        <f t="shared" si="120"/>
        <v>112.33684182496177</v>
      </c>
      <c r="D506">
        <f t="shared" si="121"/>
        <v>274.21208429515207</v>
      </c>
      <c r="E506">
        <f t="shared" si="122"/>
        <v>20.663158175038234</v>
      </c>
      <c r="F506">
        <f t="shared" si="130"/>
        <v>2.2870941661027917E-76</v>
      </c>
      <c r="G506">
        <f t="shared" si="130"/>
        <v>4.190921205739768E-61</v>
      </c>
      <c r="H506">
        <f t="shared" si="130"/>
        <v>1.5360410198273282E-47</v>
      </c>
      <c r="I506">
        <f t="shared" si="130"/>
        <v>3.3162021158639394E-38</v>
      </c>
      <c r="J506">
        <f t="shared" si="130"/>
        <v>1.7529577117795428E-30</v>
      </c>
      <c r="K506">
        <f t="shared" si="130"/>
        <v>0</v>
      </c>
      <c r="L506">
        <f t="shared" si="130"/>
        <v>0</v>
      </c>
      <c r="M506">
        <f t="shared" si="130"/>
        <v>5.1496760687438966E-25</v>
      </c>
      <c r="N506">
        <f t="shared" si="130"/>
        <v>2.1139045203826212E-14</v>
      </c>
      <c r="O506">
        <f t="shared" si="130"/>
        <v>2.6591041582584087E-16</v>
      </c>
      <c r="P506">
        <f t="shared" si="130"/>
        <v>2.248483785100401E-8</v>
      </c>
      <c r="Q506">
        <f t="shared" si="130"/>
        <v>1.1909882482274765E-9</v>
      </c>
      <c r="R506">
        <f t="shared" si="130"/>
        <v>3.1399988284976462E-4</v>
      </c>
      <c r="S506">
        <f t="shared" si="130"/>
        <v>1.0859253888258577E-5</v>
      </c>
      <c r="T506">
        <f t="shared" si="130"/>
        <v>5.3848134509281033E-2</v>
      </c>
      <c r="U506">
        <f t="shared" si="130"/>
        <v>5.5950317118351762E-3</v>
      </c>
      <c r="V506">
        <f t="shared" si="129"/>
        <v>1.0058201748959668</v>
      </c>
      <c r="W506">
        <f t="shared" si="123"/>
        <v>1.0655882239296686</v>
      </c>
      <c r="X506">
        <f t="shared" si="124"/>
        <v>19.597569951108564</v>
      </c>
      <c r="Y506">
        <f t="shared" si="119"/>
        <v>384.06474798859335</v>
      </c>
    </row>
    <row r="507" spans="1:25" x14ac:dyDescent="0.3">
      <c r="A507">
        <v>954.59999999997797</v>
      </c>
      <c r="B507" s="4">
        <v>132</v>
      </c>
      <c r="C507">
        <f t="shared" si="120"/>
        <v>112.27449672283706</v>
      </c>
      <c r="D507">
        <f t="shared" si="121"/>
        <v>274.16208429515211</v>
      </c>
      <c r="E507">
        <f t="shared" si="122"/>
        <v>19.725503277162943</v>
      </c>
      <c r="F507">
        <f t="shared" si="130"/>
        <v>8.828473022770433E-77</v>
      </c>
      <c r="G507">
        <f t="shared" si="130"/>
        <v>1.7823279433264236E-61</v>
      </c>
      <c r="H507">
        <f t="shared" si="130"/>
        <v>7.2234666872687724E-48</v>
      </c>
      <c r="I507">
        <f t="shared" si="130"/>
        <v>1.684330490471815E-38</v>
      </c>
      <c r="J507">
        <f t="shared" si="130"/>
        <v>9.5578601776497104E-31</v>
      </c>
      <c r="K507">
        <f t="shared" si="130"/>
        <v>0</v>
      </c>
      <c r="L507">
        <f t="shared" si="130"/>
        <v>0</v>
      </c>
      <c r="M507">
        <f t="shared" si="130"/>
        <v>2.9296009383897505E-25</v>
      </c>
      <c r="N507">
        <f t="shared" si="130"/>
        <v>1.4233854929087832E-14</v>
      </c>
      <c r="O507">
        <f t="shared" si="130"/>
        <v>1.677554377564148E-16</v>
      </c>
      <c r="P507">
        <f t="shared" si="130"/>
        <v>1.6524823667335166E-8</v>
      </c>
      <c r="Q507">
        <f t="shared" si="130"/>
        <v>8.364821031104687E-10</v>
      </c>
      <c r="R507">
        <f t="shared" si="130"/>
        <v>2.5270925014752763E-4</v>
      </c>
      <c r="S507">
        <f t="shared" si="130"/>
        <v>8.2803147602117459E-6</v>
      </c>
      <c r="T507">
        <f t="shared" si="130"/>
        <v>4.6459388640949131E-2</v>
      </c>
      <c r="U507">
        <f t="shared" si="130"/>
        <v>4.6018087670896346E-3</v>
      </c>
      <c r="V507">
        <f t="shared" si="129"/>
        <v>0.9252285161347843</v>
      </c>
      <c r="W507">
        <f t="shared" si="123"/>
        <v>0.976550720469051</v>
      </c>
      <c r="X507">
        <f t="shared" si="124"/>
        <v>18.748952556693894</v>
      </c>
      <c r="Y507">
        <f t="shared" si="119"/>
        <v>351.52322197315851</v>
      </c>
    </row>
    <row r="508" spans="1:25" x14ac:dyDescent="0.3">
      <c r="A508">
        <v>954.64999999997804</v>
      </c>
      <c r="B508" s="4">
        <v>119</v>
      </c>
      <c r="C508">
        <f t="shared" si="120"/>
        <v>112.21215162071189</v>
      </c>
      <c r="D508">
        <f t="shared" si="121"/>
        <v>274.11208429515204</v>
      </c>
      <c r="E508">
        <f t="shared" si="122"/>
        <v>6.787848379288107</v>
      </c>
      <c r="F508">
        <f t="shared" si="130"/>
        <v>3.3993497430429874E-77</v>
      </c>
      <c r="G508">
        <f t="shared" si="130"/>
        <v>7.5609165245366992E-62</v>
      </c>
      <c r="H508">
        <f t="shared" si="130"/>
        <v>3.3884200418754258E-48</v>
      </c>
      <c r="I508">
        <f t="shared" si="130"/>
        <v>8.5334045660345439E-39</v>
      </c>
      <c r="J508">
        <f t="shared" si="130"/>
        <v>5.1982673700965866E-31</v>
      </c>
      <c r="K508">
        <f t="shared" si="130"/>
        <v>0</v>
      </c>
      <c r="L508">
        <f t="shared" si="130"/>
        <v>0</v>
      </c>
      <c r="M508">
        <f t="shared" si="130"/>
        <v>1.6621574869288088E-25</v>
      </c>
      <c r="N508">
        <f t="shared" si="130"/>
        <v>9.562553599731901E-15</v>
      </c>
      <c r="O508">
        <f t="shared" si="130"/>
        <v>1.055487303388484E-16</v>
      </c>
      <c r="P508">
        <f t="shared" si="130"/>
        <v>1.211708312858523E-8</v>
      </c>
      <c r="Q508">
        <f t="shared" si="130"/>
        <v>5.8592358535033986E-10</v>
      </c>
      <c r="R508">
        <f t="shared" si="130"/>
        <v>2.0292098961953512E-4</v>
      </c>
      <c r="S508">
        <f t="shared" si="130"/>
        <v>6.2969298380641439E-6</v>
      </c>
      <c r="T508">
        <f t="shared" si="130"/>
        <v>3.9993599973714454E-2</v>
      </c>
      <c r="U508">
        <f t="shared" si="130"/>
        <v>3.7747633636061552E-3</v>
      </c>
      <c r="V508">
        <f t="shared" si="129"/>
        <v>0.84916455128239787</v>
      </c>
      <c r="W508">
        <f t="shared" si="123"/>
        <v>0.89314214524219249</v>
      </c>
      <c r="X508">
        <f t="shared" si="124"/>
        <v>5.8947062340459144</v>
      </c>
      <c r="Y508">
        <f t="shared" si="119"/>
        <v>34.747561585699763</v>
      </c>
    </row>
    <row r="509" spans="1:25" x14ac:dyDescent="0.3">
      <c r="A509">
        <v>954.69999999997799</v>
      </c>
      <c r="B509" s="4">
        <v>139</v>
      </c>
      <c r="C509">
        <f t="shared" si="120"/>
        <v>112.14980651858696</v>
      </c>
      <c r="D509">
        <f t="shared" si="121"/>
        <v>274.06208429515209</v>
      </c>
      <c r="E509">
        <f t="shared" si="122"/>
        <v>26.850193481413044</v>
      </c>
      <c r="F509">
        <f t="shared" si="130"/>
        <v>1.3056140393927839E-77</v>
      </c>
      <c r="G509">
        <f t="shared" si="130"/>
        <v>3.1994105867703052E-62</v>
      </c>
      <c r="H509">
        <f t="shared" si="130"/>
        <v>1.5854681292753063E-48</v>
      </c>
      <c r="I509">
        <f t="shared" si="130"/>
        <v>4.3124698144710701E-39</v>
      </c>
      <c r="J509">
        <f t="shared" si="130"/>
        <v>2.820104885396775E-31</v>
      </c>
      <c r="K509">
        <f t="shared" si="130"/>
        <v>0</v>
      </c>
      <c r="L509">
        <f t="shared" si="130"/>
        <v>0</v>
      </c>
      <c r="M509">
        <f t="shared" si="130"/>
        <v>9.4052647185560811E-26</v>
      </c>
      <c r="N509">
        <f t="shared" si="130"/>
        <v>6.4097251785653509E-15</v>
      </c>
      <c r="O509">
        <f t="shared" si="130"/>
        <v>6.6231496757135326E-17</v>
      </c>
      <c r="P509">
        <f t="shared" si="130"/>
        <v>8.8648934551817822E-9</v>
      </c>
      <c r="Q509">
        <f t="shared" si="130"/>
        <v>4.0931763503457651E-10</v>
      </c>
      <c r="R509">
        <f t="shared" si="130"/>
        <v>1.6257246236649697E-4</v>
      </c>
      <c r="S509">
        <f t="shared" si="130"/>
        <v>4.7757986896804198E-6</v>
      </c>
      <c r="T509">
        <f t="shared" si="130"/>
        <v>3.4349600122232468E-2</v>
      </c>
      <c r="U509">
        <f t="shared" si="130"/>
        <v>3.0880622390685136E-3</v>
      </c>
      <c r="V509">
        <f t="shared" si="129"/>
        <v>0.77758680456594098</v>
      </c>
      <c r="W509">
        <f t="shared" si="123"/>
        <v>0.8151918244625157</v>
      </c>
      <c r="X509">
        <f t="shared" si="124"/>
        <v>26.035001656950527</v>
      </c>
      <c r="Y509">
        <f t="shared" si="119"/>
        <v>677.82131127741673</v>
      </c>
    </row>
    <row r="510" spans="1:25" x14ac:dyDescent="0.3">
      <c r="A510">
        <v>954.74999999997704</v>
      </c>
      <c r="B510" s="4">
        <v>130</v>
      </c>
      <c r="C510">
        <f t="shared" si="120"/>
        <v>112.08746141646338</v>
      </c>
      <c r="D510">
        <f t="shared" si="121"/>
        <v>274.01208429515304</v>
      </c>
      <c r="E510">
        <f t="shared" si="122"/>
        <v>17.912538583536616</v>
      </c>
      <c r="F510">
        <f t="shared" si="130"/>
        <v>5.0019860989664752E-78</v>
      </c>
      <c r="G510">
        <f t="shared" si="130"/>
        <v>1.3504366587098481E-62</v>
      </c>
      <c r="H510">
        <f t="shared" si="130"/>
        <v>7.3999110236995116E-49</v>
      </c>
      <c r="I510">
        <f t="shared" si="130"/>
        <v>2.1738947187645148E-39</v>
      </c>
      <c r="J510">
        <f t="shared" si="130"/>
        <v>1.5260916471900817E-31</v>
      </c>
      <c r="K510">
        <f t="shared" si="130"/>
        <v>0</v>
      </c>
      <c r="L510">
        <f t="shared" si="130"/>
        <v>0</v>
      </c>
      <c r="M510">
        <f t="shared" si="130"/>
        <v>5.3076836066471039E-26</v>
      </c>
      <c r="N510">
        <f t="shared" si="130"/>
        <v>4.2866607608570666E-15</v>
      </c>
      <c r="O510">
        <f t="shared" si="130"/>
        <v>4.144873450113958E-17</v>
      </c>
      <c r="P510">
        <f t="shared" si="130"/>
        <v>6.4708768216854886E-9</v>
      </c>
      <c r="Q510">
        <f t="shared" si="130"/>
        <v>2.8517738453252537E-10</v>
      </c>
      <c r="R510">
        <f t="shared" si="130"/>
        <v>1.2995146364067764E-4</v>
      </c>
      <c r="S510">
        <f t="shared" si="130"/>
        <v>3.6124206746638038E-6</v>
      </c>
      <c r="T510">
        <f t="shared" si="130"/>
        <v>2.9435204160849018E-2</v>
      </c>
      <c r="U510">
        <f t="shared" si="130"/>
        <v>2.5195182458015884E-3</v>
      </c>
      <c r="V510">
        <f t="shared" si="129"/>
        <v>0.71042802910348579</v>
      </c>
      <c r="W510">
        <f t="shared" si="123"/>
        <v>0.74251632215051022</v>
      </c>
      <c r="X510">
        <f t="shared" si="124"/>
        <v>17.170022261386105</v>
      </c>
      <c r="Y510">
        <f t="shared" si="119"/>
        <v>294.80966445649443</v>
      </c>
    </row>
    <row r="511" spans="1:25" x14ac:dyDescent="0.3">
      <c r="A511">
        <v>954.79999999997699</v>
      </c>
      <c r="B511" s="4">
        <v>122</v>
      </c>
      <c r="C511">
        <f t="shared" si="120"/>
        <v>112.02511631433845</v>
      </c>
      <c r="D511">
        <f t="shared" si="121"/>
        <v>273.96208429515309</v>
      </c>
      <c r="E511">
        <f t="shared" si="122"/>
        <v>9.9748836856615526</v>
      </c>
      <c r="F511">
        <f t="shared" si="130"/>
        <v>1.9115200441576491E-78</v>
      </c>
      <c r="G511">
        <f t="shared" si="130"/>
        <v>5.6857422339097355E-63</v>
      </c>
      <c r="H511">
        <f t="shared" si="130"/>
        <v>3.445118670574277E-49</v>
      </c>
      <c r="I511">
        <f t="shared" si="130"/>
        <v>1.0930993943544533E-39</v>
      </c>
      <c r="J511">
        <f t="shared" si="130"/>
        <v>8.2376754338516313E-32</v>
      </c>
      <c r="K511">
        <f t="shared" si="130"/>
        <v>0</v>
      </c>
      <c r="L511">
        <f t="shared" si="130"/>
        <v>0</v>
      </c>
      <c r="M511">
        <f t="shared" si="130"/>
        <v>2.9872679452634497E-26</v>
      </c>
      <c r="N511">
        <f t="shared" si="130"/>
        <v>2.8603093208643279E-15</v>
      </c>
      <c r="O511">
        <f t="shared" si="130"/>
        <v>2.586980352533614E-17</v>
      </c>
      <c r="P511">
        <f t="shared" si="130"/>
        <v>4.7126688599909448E-9</v>
      </c>
      <c r="Q511">
        <f t="shared" si="130"/>
        <v>1.9815491841002572E-10</v>
      </c>
      <c r="R511">
        <f t="shared" si="130"/>
        <v>1.036405111927976E-4</v>
      </c>
      <c r="S511">
        <f t="shared" si="130"/>
        <v>2.7251209073318447E-6</v>
      </c>
      <c r="T511">
        <f t="shared" si="130"/>
        <v>2.5166718923299896E-2</v>
      </c>
      <c r="U511">
        <f t="shared" si="130"/>
        <v>2.0501428366479389E-3</v>
      </c>
      <c r="V511">
        <f t="shared" si="129"/>
        <v>0.64759796112413603</v>
      </c>
      <c r="W511">
        <f t="shared" si="123"/>
        <v>0.67492119342701062</v>
      </c>
      <c r="X511">
        <f t="shared" si="124"/>
        <v>9.2999624922345419</v>
      </c>
      <c r="Y511">
        <f t="shared" si="119"/>
        <v>86.489302356969304</v>
      </c>
    </row>
    <row r="512" spans="1:25" x14ac:dyDescent="0.3">
      <c r="A512">
        <v>954.84999999997694</v>
      </c>
      <c r="B512" s="4">
        <v>126</v>
      </c>
      <c r="C512">
        <f t="shared" si="120"/>
        <v>111.96277121221351</v>
      </c>
      <c r="D512">
        <f t="shared" si="121"/>
        <v>273.91208429515314</v>
      </c>
      <c r="E512">
        <f t="shared" si="122"/>
        <v>14.037228787786489</v>
      </c>
      <c r="F512">
        <f t="shared" si="130"/>
        <v>7.2865833863698965E-79</v>
      </c>
      <c r="G512">
        <f t="shared" si="130"/>
        <v>2.3878597873591081E-63</v>
      </c>
      <c r="H512">
        <f t="shared" si="130"/>
        <v>1.5998916859632737E-49</v>
      </c>
      <c r="I512">
        <f t="shared" si="130"/>
        <v>5.4826371791657379E-40</v>
      </c>
      <c r="J512">
        <f t="shared" si="130"/>
        <v>4.4354475188449327E-32</v>
      </c>
      <c r="K512">
        <f t="shared" si="130"/>
        <v>0</v>
      </c>
      <c r="L512">
        <f t="shared" si="130"/>
        <v>0</v>
      </c>
      <c r="M512">
        <f t="shared" si="130"/>
        <v>1.6767892474269004E-26</v>
      </c>
      <c r="N512">
        <f t="shared" si="130"/>
        <v>1.9042372949128921E-15</v>
      </c>
      <c r="O512">
        <f t="shared" si="130"/>
        <v>1.6103123911165738E-17</v>
      </c>
      <c r="P512">
        <f t="shared" si="130"/>
        <v>3.424403215801841E-9</v>
      </c>
      <c r="Q512">
        <f t="shared" si="130"/>
        <v>1.3731873078290993E-10</v>
      </c>
      <c r="R512">
        <f t="shared" si="130"/>
        <v>8.246925988546158E-5</v>
      </c>
      <c r="S512">
        <f t="shared" si="130"/>
        <v>2.0502573693743076E-6</v>
      </c>
      <c r="T512">
        <f t="shared" si="130"/>
        <v>2.1468431934054032E-2</v>
      </c>
      <c r="U512">
        <f t="shared" si="130"/>
        <v>1.663741622947971E-3</v>
      </c>
      <c r="V512">
        <f t="shared" si="129"/>
        <v>0.58898608880612535</v>
      </c>
      <c r="W512">
        <f t="shared" si="123"/>
        <v>0.61220278544210605</v>
      </c>
      <c r="X512">
        <f t="shared" si="124"/>
        <v>13.425026002344383</v>
      </c>
      <c r="Y512">
        <f t="shared" si="119"/>
        <v>180.23132316362282</v>
      </c>
    </row>
    <row r="513" spans="1:25" x14ac:dyDescent="0.3">
      <c r="A513">
        <v>954.89999999997701</v>
      </c>
      <c r="B513" s="4">
        <v>130</v>
      </c>
      <c r="C513">
        <f t="shared" si="120"/>
        <v>111.90042611008857</v>
      </c>
      <c r="D513">
        <f t="shared" si="121"/>
        <v>273.86208429515307</v>
      </c>
      <c r="E513">
        <f t="shared" si="122"/>
        <v>18.099573889911426</v>
      </c>
      <c r="F513">
        <f t="shared" si="130"/>
        <v>2.7706248751178789E-79</v>
      </c>
      <c r="G513">
        <f t="shared" si="130"/>
        <v>1.000320534081193E-63</v>
      </c>
      <c r="H513">
        <f t="shared" si="130"/>
        <v>7.4111513726235819E-50</v>
      </c>
      <c r="I513">
        <f t="shared" si="130"/>
        <v>2.7430142697105558E-40</v>
      </c>
      <c r="J513">
        <f t="shared" si="130"/>
        <v>2.382203838906782E-32</v>
      </c>
      <c r="K513">
        <f t="shared" si="130"/>
        <v>0</v>
      </c>
      <c r="L513">
        <f t="shared" si="130"/>
        <v>0</v>
      </c>
      <c r="M513">
        <f t="shared" si="130"/>
        <v>9.3868079261569382E-27</v>
      </c>
      <c r="N513">
        <f t="shared" si="130"/>
        <v>1.2648624838885204E-15</v>
      </c>
      <c r="O513">
        <f t="shared" si="130"/>
        <v>9.996829579770218E-18</v>
      </c>
      <c r="P513">
        <f t="shared" si="130"/>
        <v>2.4826588576691329E-9</v>
      </c>
      <c r="Q513">
        <f t="shared" si="130"/>
        <v>9.4905166240820568E-11</v>
      </c>
      <c r="R513">
        <f t="shared" si="130"/>
        <v>6.5473992929746618E-5</v>
      </c>
      <c r="S513">
        <f t="shared" si="130"/>
        <v>1.5383888972086041E-6</v>
      </c>
      <c r="T513">
        <f t="shared" si="130"/>
        <v>1.827209017240005E-2</v>
      </c>
      <c r="U513">
        <f t="shared" si="130"/>
        <v>1.3465509569441426E-3</v>
      </c>
      <c r="V513">
        <f t="shared" si="129"/>
        <v>0.53446439847851523</v>
      </c>
      <c r="W513">
        <f t="shared" si="123"/>
        <v>0.55415005456725164</v>
      </c>
      <c r="X513">
        <f t="shared" si="124"/>
        <v>17.545423835344174</v>
      </c>
      <c r="Y513">
        <f t="shared" si="119"/>
        <v>307.84189756186345</v>
      </c>
    </row>
    <row r="514" spans="1:25" x14ac:dyDescent="0.3">
      <c r="A514">
        <v>954.94999999997697</v>
      </c>
      <c r="B514" s="4">
        <v>111</v>
      </c>
      <c r="C514">
        <f t="shared" si="120"/>
        <v>111.83808100796364</v>
      </c>
      <c r="D514">
        <f t="shared" si="121"/>
        <v>273.81208429515311</v>
      </c>
      <c r="E514">
        <f t="shared" si="122"/>
        <v>-0.8380810079636376</v>
      </c>
      <c r="F514">
        <f t="shared" si="130"/>
        <v>1.0508487835212962E-79</v>
      </c>
      <c r="G514">
        <f t="shared" si="130"/>
        <v>4.1800189708629638E-64</v>
      </c>
      <c r="H514">
        <f t="shared" si="130"/>
        <v>3.4244394617272706E-50</v>
      </c>
      <c r="I514">
        <f t="shared" si="130"/>
        <v>1.3689113801404908E-40</v>
      </c>
      <c r="J514">
        <f t="shared" si="130"/>
        <v>1.2762304498566883E-32</v>
      </c>
      <c r="K514">
        <f t="shared" si="130"/>
        <v>0</v>
      </c>
      <c r="L514">
        <f t="shared" si="130"/>
        <v>0</v>
      </c>
      <c r="M514">
        <f t="shared" si="130"/>
        <v>5.2407390040897416E-27</v>
      </c>
      <c r="N514">
        <f t="shared" si="130"/>
        <v>8.3826191627857115E-16</v>
      </c>
      <c r="O514">
        <f t="shared" si="130"/>
        <v>6.1894148382882245E-18</v>
      </c>
      <c r="P514">
        <f t="shared" si="130"/>
        <v>1.7958223725030197E-9</v>
      </c>
      <c r="Q514">
        <f t="shared" si="130"/>
        <v>6.5416164557421622E-11</v>
      </c>
      <c r="R514">
        <f t="shared" si="130"/>
        <v>5.1863251021295982E-5</v>
      </c>
      <c r="S514">
        <f t="shared" si="130"/>
        <v>1.1512218969246338E-6</v>
      </c>
      <c r="T514">
        <f t="shared" si="130"/>
        <v>1.5516376698691025E-2</v>
      </c>
      <c r="U514">
        <f t="shared" ref="U514:V514" si="131">U$8*EXP(-(($D514-U$9)^2)/(2*U$10^2))</f>
        <v>1.0869131756891736E-3</v>
      </c>
      <c r="V514">
        <f t="shared" si="131"/>
        <v>0.48389006456726225</v>
      </c>
      <c r="W514">
        <f t="shared" si="123"/>
        <v>0.5005463707758</v>
      </c>
      <c r="X514">
        <f t="shared" si="124"/>
        <v>-1.3386273787394376</v>
      </c>
      <c r="Y514">
        <f t="shared" si="119"/>
        <v>1.7919232591108176</v>
      </c>
    </row>
    <row r="515" spans="1:25" x14ac:dyDescent="0.3">
      <c r="A515">
        <v>954.99999999997704</v>
      </c>
      <c r="B515" s="4">
        <v>126</v>
      </c>
      <c r="C515">
        <f t="shared" si="120"/>
        <v>111.7757359058387</v>
      </c>
      <c r="D515">
        <f t="shared" si="121"/>
        <v>273.76208429515304</v>
      </c>
      <c r="E515">
        <f t="shared" si="122"/>
        <v>14.224264094161299</v>
      </c>
      <c r="F515">
        <f t="shared" ref="F515:V515" si="132">F$8*EXP(-(($D515-F$9)^2)/(2*F$10^2))</f>
        <v>3.9756800775687244E-80</v>
      </c>
      <c r="G515">
        <f t="shared" si="132"/>
        <v>1.7423124047394695E-64</v>
      </c>
      <c r="H515">
        <f t="shared" si="132"/>
        <v>1.5783452557274104E-50</v>
      </c>
      <c r="I515">
        <f t="shared" si="132"/>
        <v>6.8144578229273943E-41</v>
      </c>
      <c r="J515">
        <f t="shared" si="132"/>
        <v>6.8200567968438268E-33</v>
      </c>
      <c r="K515">
        <f t="shared" si="132"/>
        <v>0</v>
      </c>
      <c r="L515">
        <f t="shared" si="132"/>
        <v>0</v>
      </c>
      <c r="M515">
        <f t="shared" si="132"/>
        <v>2.9181141841315818E-27</v>
      </c>
      <c r="N515">
        <f t="shared" si="132"/>
        <v>5.5428144399229837E-16</v>
      </c>
      <c r="O515">
        <f t="shared" si="132"/>
        <v>3.8218359766200927E-18</v>
      </c>
      <c r="P515">
        <f t="shared" si="132"/>
        <v>1.2960563605704898E-9</v>
      </c>
      <c r="Q515">
        <f t="shared" si="132"/>
        <v>4.4969229826117584E-11</v>
      </c>
      <c r="R515">
        <f t="shared" si="132"/>
        <v>4.0988764324532066E-5</v>
      </c>
      <c r="S515">
        <f t="shared" si="132"/>
        <v>8.5918580969133924E-7</v>
      </c>
      <c r="T515">
        <f t="shared" si="132"/>
        <v>1.3146392030922398E-2</v>
      </c>
      <c r="U515">
        <f t="shared" si="132"/>
        <v>8.7498793205967069E-4</v>
      </c>
      <c r="V515">
        <f t="shared" si="132"/>
        <v>0.43710805349488363</v>
      </c>
      <c r="W515">
        <f t="shared" si="123"/>
        <v>0.45117128274902607</v>
      </c>
      <c r="X515">
        <f t="shared" si="124"/>
        <v>13.773092811412273</v>
      </c>
      <c r="Y515">
        <f t="shared" si="119"/>
        <v>189.69808559177642</v>
      </c>
    </row>
  </sheetData>
  <mergeCells count="5">
    <mergeCell ref="M3:N3"/>
    <mergeCell ref="O3:P3"/>
    <mergeCell ref="Q3:R3"/>
    <mergeCell ref="S3:T3"/>
    <mergeCell ref="U3:V3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2017-12-31T13:58:14Z</dcterms:modified>
</cp:coreProperties>
</file>